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" sheetId="9" r:id="rId1"/>
  </sheets>
  <definedNames>
    <definedName name="_xlnm.Print_Titles" localSheetId="0">'муниц.прогр. на 2015-2020гг'!$25:$28</definedName>
    <definedName name="_xlnm.Print_Area" localSheetId="0">'муниц.прогр. на 2015-2020гг'!$C$1:$AC$312</definedName>
  </definedNames>
  <calcPr calcId="114210" fullCalcOnLoad="1"/>
</workbook>
</file>

<file path=xl/calcChain.xml><?xml version="1.0" encoding="utf-8"?>
<calcChain xmlns="http://schemas.openxmlformats.org/spreadsheetml/2006/main">
  <c r="X281" i="9"/>
  <c r="X286"/>
  <c r="X116"/>
  <c r="X172"/>
  <c r="X58"/>
  <c r="V286"/>
  <c r="Y291"/>
  <c r="Y290"/>
  <c r="Y289"/>
  <c r="Y267"/>
  <c r="X267"/>
  <c r="AA198"/>
  <c r="V204"/>
  <c r="AB205"/>
  <c r="Z246"/>
  <c r="AA246"/>
  <c r="Z222"/>
  <c r="Z224"/>
  <c r="Z226"/>
  <c r="Z228"/>
  <c r="Z230"/>
  <c r="Z232"/>
  <c r="Z234"/>
  <c r="Z236"/>
  <c r="Z238"/>
  <c r="Z240"/>
  <c r="Z242"/>
  <c r="Z248"/>
  <c r="Z250"/>
  <c r="Z252"/>
  <c r="AA252"/>
  <c r="Z254"/>
  <c r="AA254"/>
  <c r="Z256"/>
  <c r="Z260"/>
  <c r="AA260"/>
  <c r="Z262"/>
  <c r="AA262"/>
  <c r="Z264"/>
  <c r="AA264"/>
  <c r="X212"/>
  <c r="X204"/>
  <c r="Y212"/>
  <c r="Y204"/>
  <c r="AA222"/>
  <c r="AA224"/>
  <c r="AA226"/>
  <c r="AA228"/>
  <c r="AA230"/>
  <c r="AA232"/>
  <c r="AA234"/>
  <c r="AA236"/>
  <c r="AA238"/>
  <c r="AA240"/>
  <c r="AA242"/>
  <c r="AA248"/>
  <c r="AA256"/>
  <c r="AB278"/>
  <c r="AB178"/>
  <c r="Z258"/>
  <c r="AA258"/>
  <c r="AB207"/>
  <c r="Z285"/>
  <c r="AA285"/>
  <c r="AB285"/>
  <c r="Z284"/>
  <c r="AA284"/>
  <c r="AB284"/>
  <c r="W281"/>
  <c r="V281"/>
  <c r="W172"/>
  <c r="X151"/>
  <c r="Z269"/>
  <c r="Z273"/>
  <c r="Y273"/>
  <c r="X273"/>
  <c r="Z271"/>
  <c r="AA271"/>
  <c r="Y85"/>
  <c r="X85"/>
  <c r="Y116"/>
  <c r="AA275"/>
  <c r="AA273"/>
  <c r="W273"/>
  <c r="V273"/>
  <c r="W267"/>
  <c r="W266"/>
  <c r="V267"/>
  <c r="V266"/>
  <c r="X139"/>
  <c r="Y58"/>
  <c r="W85"/>
  <c r="W139"/>
  <c r="V139"/>
  <c r="Y139"/>
  <c r="Z139"/>
  <c r="AA139"/>
  <c r="AB139"/>
  <c r="W116"/>
  <c r="V116"/>
  <c r="V84"/>
  <c r="AA137"/>
  <c r="Z137"/>
  <c r="Y137"/>
  <c r="X137"/>
  <c r="V137"/>
  <c r="W58"/>
  <c r="X37"/>
  <c r="X36"/>
  <c r="W151"/>
  <c r="AA193"/>
  <c r="Z193"/>
  <c r="Y183"/>
  <c r="Y172"/>
  <c r="Z185"/>
  <c r="AA185"/>
  <c r="AB60"/>
  <c r="W311"/>
  <c r="X311"/>
  <c r="Y311"/>
  <c r="Z311"/>
  <c r="AA311"/>
  <c r="Z216"/>
  <c r="AA216"/>
  <c r="AB216"/>
  <c r="Z215"/>
  <c r="AA215"/>
  <c r="AB215"/>
  <c r="Z214"/>
  <c r="Z213"/>
  <c r="AA213"/>
  <c r="AB213"/>
  <c r="AB211"/>
  <c r="AB206"/>
  <c r="V151"/>
  <c r="V172"/>
  <c r="Z160"/>
  <c r="AA160"/>
  <c r="Z165"/>
  <c r="AA165"/>
  <c r="Z180"/>
  <c r="AA180"/>
  <c r="Z106"/>
  <c r="AA106"/>
  <c r="Z109"/>
  <c r="AA109"/>
  <c r="Z120"/>
  <c r="Z123"/>
  <c r="AA123"/>
  <c r="AA126"/>
  <c r="AA129"/>
  <c r="Z56"/>
  <c r="AA56"/>
  <c r="AA37"/>
  <c r="Z66"/>
  <c r="Z58"/>
  <c r="V37"/>
  <c r="V58"/>
  <c r="V36"/>
  <c r="W37"/>
  <c r="W67"/>
  <c r="Y37"/>
  <c r="V245"/>
  <c r="W212"/>
  <c r="W204"/>
  <c r="AB219"/>
  <c r="AA75"/>
  <c r="Z75"/>
  <c r="Y75"/>
  <c r="X75"/>
  <c r="W75"/>
  <c r="V67"/>
  <c r="Z291"/>
  <c r="AA291"/>
  <c r="Z290"/>
  <c r="AA290"/>
  <c r="X295"/>
  <c r="AB295"/>
  <c r="AB175"/>
  <c r="AB174"/>
  <c r="AB173"/>
  <c r="AB115"/>
  <c r="AB63"/>
  <c r="Z57"/>
  <c r="AA57"/>
  <c r="V152"/>
  <c r="AB217"/>
  <c r="Z292"/>
  <c r="AA292"/>
  <c r="AB292"/>
  <c r="Z293"/>
  <c r="AA294"/>
  <c r="V296"/>
  <c r="W296"/>
  <c r="X296"/>
  <c r="Z91"/>
  <c r="AA91"/>
  <c r="Z158"/>
  <c r="AA158"/>
  <c r="Z155"/>
  <c r="Y151"/>
  <c r="AA295"/>
  <c r="Y295"/>
  <c r="Z295"/>
  <c r="Z99"/>
  <c r="AA99"/>
  <c r="W150"/>
  <c r="W164"/>
  <c r="AA293"/>
  <c r="AA155"/>
  <c r="AA214"/>
  <c r="AB214"/>
  <c r="V150"/>
  <c r="V193"/>
  <c r="Z37"/>
  <c r="Z36"/>
  <c r="Y84"/>
  <c r="Y100"/>
  <c r="AA120"/>
  <c r="V221"/>
  <c r="Y266"/>
  <c r="Y268"/>
  <c r="V259"/>
  <c r="W84"/>
  <c r="W92"/>
  <c r="V164"/>
  <c r="V169"/>
  <c r="Y95"/>
  <c r="W110"/>
  <c r="W102"/>
  <c r="W135"/>
  <c r="W127"/>
  <c r="W107"/>
  <c r="W137"/>
  <c r="AB137"/>
  <c r="W95"/>
  <c r="W133"/>
  <c r="V181"/>
  <c r="V156"/>
  <c r="V184"/>
  <c r="W169"/>
  <c r="V159"/>
  <c r="W181"/>
  <c r="W159"/>
  <c r="W186"/>
  <c r="AA250"/>
  <c r="W124"/>
  <c r="W121"/>
  <c r="W97"/>
  <c r="W130"/>
  <c r="W100"/>
  <c r="W104"/>
  <c r="V191"/>
  <c r="W193"/>
  <c r="V189"/>
  <c r="W161"/>
  <c r="V186"/>
  <c r="W221"/>
  <c r="W259"/>
  <c r="V45"/>
  <c r="V54"/>
  <c r="V51"/>
  <c r="V73"/>
  <c r="Y102"/>
  <c r="V166"/>
  <c r="V161"/>
  <c r="AA116"/>
  <c r="V279"/>
  <c r="W279"/>
  <c r="W280"/>
  <c r="X279"/>
  <c r="W36"/>
  <c r="AA212"/>
  <c r="AA204"/>
  <c r="X266"/>
  <c r="X268"/>
  <c r="W166"/>
  <c r="Z151"/>
  <c r="AA85"/>
  <c r="Z116"/>
  <c r="Y150"/>
  <c r="X280"/>
  <c r="Z212"/>
  <c r="Y36"/>
  <c r="AB293"/>
  <c r="Z267"/>
  <c r="Z266"/>
  <c r="AA269"/>
  <c r="AA267"/>
  <c r="Z268"/>
  <c r="X150"/>
  <c r="X189"/>
  <c r="X84"/>
  <c r="X73"/>
  <c r="Y286"/>
  <c r="Y279"/>
  <c r="Z289"/>
  <c r="V280"/>
  <c r="V133"/>
  <c r="V135"/>
  <c r="V107"/>
  <c r="V130"/>
  <c r="V97"/>
  <c r="V127"/>
  <c r="V121"/>
  <c r="V92"/>
  <c r="V95"/>
  <c r="V124"/>
  <c r="V110"/>
  <c r="V102"/>
  <c r="V100"/>
  <c r="V104"/>
  <c r="Y31"/>
  <c r="Y73"/>
  <c r="X245"/>
  <c r="X221"/>
  <c r="X259"/>
  <c r="AA266"/>
  <c r="AA268"/>
  <c r="Z73"/>
  <c r="Y159"/>
  <c r="Y193"/>
  <c r="Y164"/>
  <c r="Y169"/>
  <c r="Y191"/>
  <c r="Y184"/>
  <c r="Y189"/>
  <c r="W70"/>
  <c r="W51"/>
  <c r="W54"/>
  <c r="W45"/>
  <c r="W31"/>
  <c r="W48"/>
  <c r="W73"/>
  <c r="W30"/>
  <c r="Z204"/>
  <c r="AA151"/>
  <c r="AA84"/>
  <c r="AB290"/>
  <c r="V31"/>
  <c r="W245"/>
  <c r="AB291"/>
  <c r="W189"/>
  <c r="W184"/>
  <c r="W191"/>
  <c r="V48"/>
  <c r="V70"/>
  <c r="V75"/>
  <c r="AB75"/>
  <c r="Y296"/>
  <c r="Z296"/>
  <c r="AA296"/>
  <c r="W156"/>
  <c r="Y133"/>
  <c r="Z183"/>
  <c r="Z85"/>
  <c r="Z84"/>
  <c r="Y135"/>
  <c r="AA66"/>
  <c r="AA58"/>
  <c r="AA36"/>
  <c r="X133"/>
  <c r="X135"/>
  <c r="X102"/>
  <c r="X100"/>
  <c r="X164"/>
  <c r="X159"/>
  <c r="X169"/>
  <c r="X30"/>
  <c r="X191"/>
  <c r="X193"/>
  <c r="X184"/>
  <c r="X31"/>
  <c r="X95"/>
  <c r="AA73"/>
  <c r="Z172"/>
  <c r="AA183"/>
  <c r="Z102"/>
  <c r="Z133"/>
  <c r="AA133"/>
  <c r="AB133"/>
  <c r="Z95"/>
  <c r="Z135"/>
  <c r="Z100"/>
  <c r="AA102"/>
  <c r="AA95"/>
  <c r="AA135"/>
  <c r="AA100"/>
  <c r="AB296"/>
  <c r="AB73"/>
  <c r="AA289"/>
  <c r="Z286"/>
  <c r="AB135"/>
  <c r="Z279"/>
  <c r="Z280"/>
  <c r="AA172"/>
  <c r="AA150"/>
  <c r="AA184"/>
  <c r="Z150"/>
  <c r="AA286"/>
  <c r="AB289"/>
  <c r="Y280"/>
  <c r="Y30"/>
  <c r="AA279"/>
  <c r="AA280"/>
  <c r="Z191"/>
  <c r="Z189"/>
  <c r="Z164"/>
  <c r="Z169"/>
  <c r="Z159"/>
  <c r="Z184"/>
  <c r="AB184"/>
  <c r="Z30"/>
  <c r="Z31"/>
  <c r="AA189"/>
  <c r="AA169"/>
  <c r="AA164"/>
  <c r="AA191"/>
  <c r="AA159"/>
  <c r="AA30"/>
  <c r="AA31"/>
  <c r="AB169"/>
  <c r="AB189"/>
</calcChain>
</file>

<file path=xl/sharedStrings.xml><?xml version="1.0" encoding="utf-8"?>
<sst xmlns="http://schemas.openxmlformats.org/spreadsheetml/2006/main" count="1019" uniqueCount="328">
  <si>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</si>
  <si>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</si>
  <si>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</si>
  <si>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</si>
  <si>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</si>
  <si>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</si>
  <si>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</si>
  <si>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</si>
  <si>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</si>
  <si>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</si>
  <si>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</si>
  <si>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</si>
  <si>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</si>
  <si>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</si>
  <si>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</si>
  <si>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</si>
  <si>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2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</si>
  <si>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</si>
  <si>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2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</si>
  <si>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t>Показатель  «Количество участников  Открытого праздника Гармонистов»</t>
  </si>
  <si>
    <r>
      <t>Мероприятие  2.017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</si>
  <si>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t xml:space="preserve">Мероприятие  2.018  </t>
    </r>
    <r>
      <rPr>
        <sz val="11"/>
        <rFont val="Times New Roman"/>
        <family val="1"/>
        <charset val="204"/>
      </rPr>
      <t>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</si>
  <si>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t>Мероприятие  2.019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</si>
  <si>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2.020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</si>
  <si>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«Проведение ремонта в казенном учреждении ЦО г. Ржева»</t>
    </r>
  </si>
  <si>
    <t xml:space="preserve">"Приложение 1 к Муниципальной программе города Ржева Тверской области «Развитие культуры города Ржева Тверской области"  на 2014 - 2019 годы </t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</si>
  <si>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</si>
  <si>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</si>
  <si>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</si>
  <si>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</si>
  <si>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</si>
  <si>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</si>
  <si>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</si>
  <si>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</si>
  <si>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</si>
  <si>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</si>
  <si>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</si>
  <si>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</si>
  <si>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</si>
  <si>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</si>
  <si>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</si>
  <si>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</si>
  <si>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</si>
  <si>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</si>
  <si>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</si>
  <si>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</si>
  <si>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</si>
  <si>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</si>
  <si>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</si>
  <si>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</si>
  <si>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</si>
  <si>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</si>
  <si>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</si>
  <si>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</si>
  <si>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</si>
  <si>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</si>
  <si>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</si>
  <si>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</si>
  <si>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</si>
  <si>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</si>
  <si>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</si>
  <si>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</si>
  <si>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</si>
  <si>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</t>
    </r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</si>
  <si>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</si>
  <si>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</si>
  <si>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(федеральный бюджет)»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</si>
  <si>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(федеральный бюджет)» 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</si>
  <si>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</si>
  <si>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</si>
  <si>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</si>
  <si>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</si>
  <si>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</si>
  <si>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материально - технической базы»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</si>
  <si>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</si>
  <si>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</si>
  <si>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</si>
  <si>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</si>
  <si>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</si>
  <si>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</si>
  <si>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</si>
  <si>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</si>
  <si>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</si>
  <si>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</si>
  <si>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</si>
  <si>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</si>
  <si>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</si>
  <si>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</si>
  <si>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</si>
  <si>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>Мероприятие 2.016</t>
    </r>
    <r>
      <rPr>
        <sz val="11"/>
        <rFont val="Times New Roman"/>
        <family val="1"/>
        <charset val="204"/>
      </rPr>
      <t xml:space="preserve"> 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</si>
  <si>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Мероприятие  2.015</t>
    </r>
    <r>
      <rPr>
        <sz val="11"/>
        <rFont val="Times New Roman"/>
        <family val="1"/>
        <charset val="204"/>
      </rPr>
      <t xml:space="preserve"> «Проведение фольклорного праздника "Ржевские гостевания»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</si>
  <si>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</si>
  <si>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 Мероприятие  2.021 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</si>
  <si>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t>Приложение к постановлению Администрации города Ржева Тверской области от 30.12.2016 № 1298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</si>
  <si>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</si>
  <si>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</si>
  <si>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</si>
  <si>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t xml:space="preserve">Мероприятие  2.002   </t>
    </r>
    <r>
      <rPr>
        <sz val="11"/>
        <rFont val="Times New Roman"/>
        <family val="1"/>
        <charset val="204"/>
      </rPr>
      <t>«Проведение ремонта  в  учреждениях дополнительного образования по отрасли культура (местный бюджет)»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</si>
  <si>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</si>
  <si>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</si>
  <si>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</si>
  <si>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</si>
  <si>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 «Процент реализации запланированного объема укрепления  материально-технической базы»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</si>
  <si>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</si>
  <si>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</si>
  <si>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</si>
  <si>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</si>
  <si>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</si>
  <si>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</si>
  <si>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</si>
  <si>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</si>
  <si>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</si>
  <si>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</si>
  <si>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</si>
  <si>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</si>
  <si>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</si>
  <si>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</si>
  <si>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</si>
  <si>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</si>
  <si>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</si>
  <si>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</si>
  <si>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</si>
  <si>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</si>
  <si>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</si>
  <si>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</si>
  <si>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</si>
  <si>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</si>
  <si>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</si>
  <si>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</si>
  <si>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</si>
  <si>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</si>
  <si>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</si>
  <si>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</si>
  <si>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</si>
  <si>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</si>
  <si>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</si>
  <si>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</si>
  <si>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</si>
  <si>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t xml:space="preserve"> Мероприятие  2.018 «Организация и проведение Открытого фестиваля семейного творчества «Созвездие под названием Семья»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</si>
  <si>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</si>
  <si>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</si>
  <si>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</si>
  <si>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</si>
  <si>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</si>
  <si>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</si>
  <si>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</si>
  <si>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t>Мероприятие 2.017 «Организация и проведение Чемпионата по частушкам»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</si>
  <si>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</si>
  <si>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</si>
  <si>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</si>
  <si>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</si>
  <si>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</si>
  <si>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</si>
  <si>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</si>
  <si>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</si>
  <si>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</si>
  <si>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t>задачи подпрограммы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</si>
  <si>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</si>
  <si>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</si>
  <si>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</si>
  <si>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</si>
  <si>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</si>
  <si>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</si>
  <si>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</si>
  <si>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</si>
  <si>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Чемпионата по частушкам»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</si>
  <si>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</si>
  <si>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</si>
  <si>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</si>
  <si>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</si>
  <si>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</si>
  <si>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</si>
  <si>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</si>
  <si>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</si>
  <si>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</si>
  <si>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</si>
  <si>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</si>
  <si>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</si>
  <si>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</si>
  <si>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t xml:space="preserve"> Мероприятие  2.015 «Проведение молодежного фестиваля уличного танца "Street Danc»</t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</si>
  <si>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</si>
  <si>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</si>
  <si>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</si>
  <si>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</si>
  <si>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</si>
  <si>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</si>
  <si>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</si>
  <si>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</si>
  <si>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</si>
  <si>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</si>
  <si>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</si>
  <si>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</si>
  <si>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</si>
  <si>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</si>
  <si>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</si>
  <si>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</si>
  <si>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</si>
  <si>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</si>
  <si>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</si>
  <si>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</si>
  <si>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</si>
  <si>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</si>
  <si>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</si>
  <si>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</si>
  <si>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</si>
  <si>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</si>
  <si>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</si>
  <si>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</si>
  <si>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</si>
  <si>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</si>
  <si>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</si>
  <si>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</si>
  <si>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</si>
  <si>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</si>
  <si>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</si>
  <si>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</si>
  <si>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</si>
  <si>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</si>
  <si>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</si>
  <si>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</si>
  <si>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</si>
  <si>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</si>
  <si>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</si>
  <si>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</si>
  <si>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"Расходы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</si>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</sst>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39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168" fontId="5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Fill="1" applyAlignment="1">
      <alignment wrapText="1"/>
    </xf>
    <xf numFmtId="0" fontId="23" fillId="0" borderId="0" xfId="0" applyFont="1" applyFill="1" applyBorder="1" applyAlignment="1"/>
    <xf numFmtId="0" fontId="24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2" fontId="12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4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71" fontId="6" fillId="5" borderId="1" xfId="0" applyNumberFormat="1" applyFont="1" applyFill="1" applyBorder="1" applyAlignment="1">
      <alignment horizontal="center" vertical="center" wrapText="1"/>
    </xf>
    <xf numFmtId="172" fontId="12" fillId="5" borderId="1" xfId="0" applyNumberFormat="1" applyFont="1" applyFill="1" applyBorder="1" applyAlignment="1">
      <alignment horizontal="center" vertical="center" wrapText="1"/>
    </xf>
    <xf numFmtId="172" fontId="6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71" fontId="12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6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31" fillId="0" borderId="8" xfId="0" applyFont="1" applyBorder="1" applyAlignment="1">
      <alignment wrapText="1"/>
    </xf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2" fillId="0" borderId="0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 wrapText="1"/>
    </xf>
    <xf numFmtId="4" fontId="33" fillId="0" borderId="0" xfId="0" applyNumberFormat="1" applyFont="1" applyBorder="1" applyAlignment="1">
      <alignment wrapText="1"/>
    </xf>
    <xf numFmtId="0" fontId="24" fillId="5" borderId="0" xfId="0" applyFont="1" applyFill="1" applyBorder="1" applyAlignment="1">
      <alignment wrapText="1"/>
    </xf>
    <xf numFmtId="0" fontId="24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4" fontId="24" fillId="0" borderId="0" xfId="0" applyNumberFormat="1" applyFont="1" applyAlignment="1">
      <alignment wrapText="1"/>
    </xf>
    <xf numFmtId="0" fontId="19" fillId="3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29" fillId="3" borderId="1" xfId="0" applyNumberFormat="1" applyFont="1" applyFill="1" applyBorder="1" applyAlignment="1">
      <alignment horizontal="center" vertical="center" wrapText="1"/>
    </xf>
    <xf numFmtId="171" fontId="29" fillId="0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0" xfId="0" applyFont="1" applyFill="1" applyBorder="1"/>
    <xf numFmtId="0" fontId="14" fillId="0" borderId="0" xfId="0" applyFont="1" applyFill="1"/>
    <xf numFmtId="170" fontId="29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1" fontId="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9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169" fontId="29" fillId="3" borderId="1" xfId="0" applyNumberFormat="1" applyFont="1" applyFill="1" applyBorder="1" applyAlignment="1">
      <alignment horizontal="center" vertical="center" wrapText="1"/>
    </xf>
    <xf numFmtId="164" fontId="34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4" fontId="36" fillId="3" borderId="0" xfId="0" applyNumberFormat="1" applyFont="1" applyFill="1" applyBorder="1" applyAlignment="1">
      <alignment horizontal="center" vertical="center" wrapText="1"/>
    </xf>
    <xf numFmtId="164" fontId="37" fillId="5" borderId="1" xfId="0" applyNumberFormat="1" applyFont="1" applyFill="1" applyBorder="1" applyAlignment="1">
      <alignment horizontal="center" vertical="center" wrapText="1"/>
    </xf>
    <xf numFmtId="171" fontId="37" fillId="5" borderId="1" xfId="0" applyNumberFormat="1" applyFont="1" applyFill="1" applyBorder="1" applyAlignment="1">
      <alignment horizontal="center" vertical="center" wrapText="1"/>
    </xf>
    <xf numFmtId="171" fontId="37" fillId="3" borderId="1" xfId="0" applyNumberFormat="1" applyFont="1" applyFill="1" applyBorder="1" applyAlignment="1">
      <alignment horizontal="center" vertical="center" wrapText="1"/>
    </xf>
    <xf numFmtId="165" fontId="37" fillId="3" borderId="1" xfId="0" applyNumberFormat="1" applyFont="1" applyFill="1" applyBorder="1" applyAlignment="1">
      <alignment horizontal="center" vertical="center" wrapText="1"/>
    </xf>
    <xf numFmtId="164" fontId="37" fillId="4" borderId="1" xfId="0" applyNumberFormat="1" applyFont="1" applyFill="1" applyBorder="1" applyAlignment="1">
      <alignment horizontal="center" vertical="center" wrapText="1"/>
    </xf>
    <xf numFmtId="164" fontId="37" fillId="0" borderId="1" xfId="0" applyNumberFormat="1" applyFont="1" applyFill="1" applyBorder="1" applyAlignment="1">
      <alignment horizontal="center" vertical="center" wrapText="1"/>
    </xf>
    <xf numFmtId="164" fontId="37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wrapText="1"/>
    </xf>
    <xf numFmtId="0" fontId="28" fillId="4" borderId="1" xfId="0" applyFont="1" applyFill="1" applyBorder="1" applyAlignment="1">
      <alignment horizontal="center" vertical="center"/>
    </xf>
    <xf numFmtId="171" fontId="6" fillId="4" borderId="1" xfId="0" applyNumberFormat="1" applyFont="1" applyFill="1" applyBorder="1" applyAlignment="1">
      <alignment horizontal="center" vertical="center" wrapText="1"/>
    </xf>
    <xf numFmtId="165" fontId="30" fillId="4" borderId="1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0" fillId="4" borderId="0" xfId="0" applyFont="1" applyFill="1" applyAlignment="1">
      <alignment wrapText="1"/>
    </xf>
    <xf numFmtId="164" fontId="6" fillId="4" borderId="1" xfId="0" applyNumberFormat="1" applyFont="1" applyFill="1" applyBorder="1" applyAlignment="1">
      <alignment horizontal="center" vertical="center" wrapText="1"/>
    </xf>
    <xf numFmtId="169" fontId="6" fillId="4" borderId="1" xfId="0" applyNumberFormat="1" applyFont="1" applyFill="1" applyBorder="1" applyAlignment="1">
      <alignment horizontal="center" vertical="center" wrapText="1"/>
    </xf>
    <xf numFmtId="169" fontId="29" fillId="4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wrapText="1"/>
    </xf>
    <xf numFmtId="0" fontId="35" fillId="3" borderId="0" xfId="0" applyFont="1" applyFill="1" applyAlignment="1">
      <alignment horizontal="center" wrapText="1"/>
    </xf>
    <xf numFmtId="0" fontId="6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W1406"/>
  <sheetViews>
    <sheetView tabSelected="1" view="pageBreakPreview" topLeftCell="C271" zoomScale="77" zoomScaleNormal="77" zoomScaleSheetLayoutView="77" zoomScalePageLayoutView="70" workbookViewId="0">
      <selection activeCell="U179" sqref="U179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69.85546875" style="2" customWidth="1"/>
    <col min="21" max="21" width="10.5703125" style="2" customWidth="1"/>
    <col min="22" max="22" width="13.7109375" style="90" customWidth="1"/>
    <col min="23" max="23" width="13.7109375" style="167" customWidth="1"/>
    <col min="24" max="24" width="13.5703125" style="145" customWidth="1"/>
    <col min="25" max="25" width="13.7109375" style="90" customWidth="1"/>
    <col min="26" max="27" width="13.7109375" style="87" customWidth="1"/>
    <col min="28" max="28" width="15.42578125" style="2" customWidth="1"/>
    <col min="29" max="29" width="0.140625" style="2" hidden="1" customWidth="1"/>
    <col min="30" max="30" width="14" style="1" customWidth="1"/>
    <col min="31" max="31" width="11.28515625" style="1" customWidth="1"/>
    <col min="32" max="16384" width="9.140625" style="1"/>
  </cols>
  <sheetData>
    <row r="1" spans="1:111" hidden="1"/>
    <row r="2" spans="1:111" ht="4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X2" s="264" t="s">
        <v>93</v>
      </c>
      <c r="Y2" s="264"/>
      <c r="Z2" s="264"/>
      <c r="AA2" s="264"/>
      <c r="AB2" s="264"/>
    </row>
    <row r="3" spans="1:111" ht="8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X3" s="265" t="s">
        <v>25</v>
      </c>
      <c r="Y3" s="265"/>
      <c r="Z3" s="265"/>
      <c r="AA3" s="265"/>
      <c r="AB3" s="265"/>
      <c r="AC3" s="265"/>
    </row>
    <row r="4" spans="1:111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X4" s="265"/>
      <c r="Y4" s="265"/>
      <c r="Z4" s="265"/>
      <c r="AA4" s="265"/>
      <c r="AB4" s="265"/>
      <c r="AC4" s="265"/>
    </row>
    <row r="5" spans="1:111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X5" s="265"/>
      <c r="Y5" s="265"/>
      <c r="Z5" s="265"/>
      <c r="AA5" s="265"/>
      <c r="AB5" s="265"/>
      <c r="AC5" s="265"/>
    </row>
    <row r="6" spans="1:111" s="28" customFormat="1" ht="24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7"/>
      <c r="V6" s="27"/>
      <c r="W6" s="27"/>
      <c r="X6" s="265"/>
      <c r="Y6" s="265"/>
      <c r="Z6" s="265"/>
      <c r="AA6" s="265"/>
      <c r="AB6" s="265"/>
      <c r="AC6" s="265"/>
      <c r="AD6" s="27"/>
      <c r="AE6" s="27"/>
      <c r="AF6" s="27"/>
      <c r="AG6" s="27"/>
      <c r="AH6" s="27"/>
      <c r="AI6" s="27"/>
      <c r="AJ6" s="27"/>
      <c r="AK6" s="27"/>
      <c r="AL6" s="27"/>
      <c r="AM6" s="27"/>
    </row>
    <row r="7" spans="1:111" s="28" customFormat="1" ht="22.5" customHeight="1">
      <c r="A7" s="256" t="s">
        <v>234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7"/>
      <c r="AE7" s="27"/>
      <c r="AF7" s="27"/>
      <c r="AG7" s="27"/>
      <c r="AH7" s="27"/>
      <c r="AI7" s="27"/>
      <c r="AJ7" s="27"/>
      <c r="AK7" s="27"/>
      <c r="AL7" s="27"/>
      <c r="AM7" s="27"/>
    </row>
    <row r="8" spans="1:111" s="28" customFormat="1" ht="18.75" customHeight="1">
      <c r="A8" s="257" t="s">
        <v>240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7"/>
      <c r="AE8" s="27"/>
      <c r="AF8" s="27"/>
      <c r="AG8" s="27"/>
      <c r="AH8" s="27"/>
      <c r="AI8" s="27"/>
      <c r="AJ8" s="27"/>
      <c r="AK8" s="27"/>
      <c r="AL8" s="27"/>
      <c r="AM8" s="27"/>
    </row>
    <row r="9" spans="1:111" s="28" customFormat="1" ht="15.75" hidden="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9"/>
      <c r="R9" s="29"/>
      <c r="S9" s="29"/>
      <c r="T9" s="30"/>
      <c r="U9" s="30"/>
      <c r="V9" s="31"/>
      <c r="W9" s="31"/>
      <c r="X9" s="146"/>
      <c r="Y9" s="31"/>
      <c r="Z9" s="88"/>
      <c r="AA9" s="88"/>
      <c r="AB9" s="31"/>
      <c r="AC9" s="31"/>
      <c r="AD9" s="27"/>
      <c r="AE9" s="27"/>
      <c r="AF9" s="27"/>
      <c r="AG9" s="27"/>
      <c r="AH9" s="27"/>
      <c r="AI9" s="27"/>
      <c r="AJ9" s="27"/>
      <c r="AK9" s="27"/>
      <c r="AL9" s="27"/>
      <c r="AM9" s="27"/>
    </row>
    <row r="10" spans="1:111" s="28" customFormat="1" ht="15.75" hidden="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59"/>
      <c r="R10" s="259"/>
      <c r="S10" s="259"/>
      <c r="T10" s="259"/>
      <c r="U10" s="18"/>
      <c r="V10" s="18"/>
      <c r="W10" s="259"/>
      <c r="X10" s="259"/>
      <c r="Y10" s="259"/>
      <c r="Z10" s="259"/>
      <c r="AA10" s="259"/>
      <c r="AB10" s="259"/>
      <c r="AC10" s="259"/>
      <c r="AD10" s="27"/>
      <c r="AE10" s="27"/>
      <c r="AF10" s="27"/>
      <c r="AG10" s="27"/>
      <c r="AH10" s="27"/>
      <c r="AI10" s="27"/>
      <c r="AJ10" s="27"/>
      <c r="AK10" s="27"/>
      <c r="AL10" s="27"/>
      <c r="AM10" s="27"/>
    </row>
    <row r="11" spans="1:111" s="28" customFormat="1" ht="15.75" hidden="1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59"/>
      <c r="R11" s="259"/>
      <c r="S11" s="259"/>
      <c r="T11" s="259"/>
      <c r="U11" s="18"/>
      <c r="V11" s="18"/>
      <c r="W11" s="259"/>
      <c r="X11" s="259"/>
      <c r="Y11" s="259"/>
      <c r="Z11" s="259"/>
      <c r="AA11" s="259"/>
      <c r="AB11" s="259"/>
      <c r="AC11" s="259"/>
      <c r="AD11" s="27"/>
      <c r="AE11" s="27"/>
      <c r="AF11" s="27"/>
      <c r="AG11" s="27"/>
      <c r="AH11" s="27"/>
      <c r="AI11" s="27"/>
      <c r="AJ11" s="27"/>
      <c r="AK11" s="27"/>
      <c r="AL11" s="27"/>
      <c r="AM11" s="27"/>
    </row>
    <row r="12" spans="1:111" s="28" customFormat="1" ht="15.75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59"/>
      <c r="R12" s="259"/>
      <c r="S12" s="259"/>
      <c r="T12" s="259"/>
      <c r="U12" s="18"/>
      <c r="V12" s="18"/>
      <c r="W12" s="259"/>
      <c r="X12" s="259"/>
      <c r="Y12" s="259"/>
      <c r="Z12" s="259"/>
      <c r="AA12" s="259"/>
      <c r="AB12" s="259"/>
      <c r="AC12" s="259"/>
      <c r="AD12" s="27"/>
      <c r="AE12" s="27"/>
      <c r="AF12" s="27"/>
      <c r="AG12" s="27"/>
      <c r="AH12" s="27"/>
      <c r="AI12" s="27"/>
      <c r="AJ12" s="27"/>
      <c r="AK12" s="27"/>
      <c r="AL12" s="27"/>
      <c r="AM12" s="27"/>
    </row>
    <row r="13" spans="1:111" s="28" customFormat="1" ht="15.75" hidden="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59"/>
      <c r="R13" s="259"/>
      <c r="S13" s="259"/>
      <c r="T13" s="259"/>
      <c r="U13" s="18"/>
      <c r="V13" s="18"/>
      <c r="W13" s="259"/>
      <c r="X13" s="259"/>
      <c r="Y13" s="259"/>
      <c r="Z13" s="259"/>
      <c r="AA13" s="259"/>
      <c r="AB13" s="259"/>
      <c r="AC13" s="259"/>
      <c r="AD13" s="27"/>
      <c r="AE13" s="27"/>
      <c r="AF13" s="27"/>
      <c r="AG13" s="27"/>
      <c r="AH13" s="27"/>
      <c r="AI13" s="27"/>
      <c r="AJ13" s="27"/>
      <c r="AK13" s="27"/>
      <c r="AL13" s="27"/>
      <c r="AM13" s="27"/>
    </row>
    <row r="14" spans="1:111" s="28" customFormat="1" ht="16.5" hidden="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59"/>
      <c r="R14" s="259"/>
      <c r="S14" s="259"/>
      <c r="T14" s="259"/>
      <c r="U14" s="18"/>
      <c r="V14" s="18"/>
      <c r="W14" s="255"/>
      <c r="X14" s="255"/>
      <c r="Y14" s="255"/>
      <c r="Z14" s="255"/>
      <c r="AA14" s="255"/>
      <c r="AB14" s="255"/>
      <c r="AC14" s="255"/>
      <c r="AD14" s="27"/>
      <c r="AE14" s="27"/>
      <c r="AF14" s="27"/>
      <c r="AG14" s="27"/>
      <c r="AH14" s="27"/>
      <c r="AI14" s="27"/>
      <c r="AJ14" s="27"/>
      <c r="AK14" s="27"/>
      <c r="AL14" s="27"/>
      <c r="AM14" s="27"/>
    </row>
    <row r="15" spans="1:111" s="28" customFormat="1" ht="15.75">
      <c r="A15" s="263" t="s">
        <v>255</v>
      </c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7"/>
      <c r="AE15" s="27"/>
      <c r="AF15" s="27"/>
      <c r="AG15" s="27"/>
      <c r="AH15" s="27"/>
      <c r="AI15" s="27"/>
      <c r="AJ15" s="27"/>
      <c r="AK15" s="27"/>
      <c r="AL15" s="27"/>
      <c r="AM15" s="27"/>
    </row>
    <row r="16" spans="1:111" s="39" customFormat="1" ht="19.5" customHeight="1">
      <c r="A16" s="26"/>
      <c r="B16" s="32"/>
      <c r="C16" s="32"/>
      <c r="D16" s="32"/>
      <c r="E16" s="32"/>
      <c r="F16" s="32"/>
      <c r="G16" s="32"/>
      <c r="H16" s="32"/>
      <c r="I16" s="32"/>
      <c r="J16" s="166" t="s">
        <v>184</v>
      </c>
      <c r="K16" s="166"/>
      <c r="L16" s="166"/>
      <c r="M16" s="166"/>
      <c r="N16" s="166"/>
      <c r="O16" s="166"/>
      <c r="P16" s="166"/>
      <c r="Q16" s="166"/>
      <c r="R16" s="166"/>
      <c r="S16" s="166"/>
      <c r="T16" s="33"/>
      <c r="U16" s="33"/>
      <c r="V16" s="33"/>
      <c r="W16" s="33"/>
      <c r="X16" s="165"/>
      <c r="Y16" s="33"/>
      <c r="Z16" s="89"/>
      <c r="AA16" s="89"/>
      <c r="AB16" s="33"/>
      <c r="AC16" s="33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3"/>
      <c r="AO16" s="33"/>
      <c r="AP16" s="33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7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</row>
    <row r="17" spans="1:205" s="45" customFormat="1" ht="15.75" customHeight="1">
      <c r="A17" s="40"/>
      <c r="B17" s="32"/>
      <c r="C17" s="32"/>
      <c r="D17" s="32"/>
      <c r="E17" s="32"/>
      <c r="F17" s="32"/>
      <c r="G17" s="32"/>
      <c r="H17" s="32"/>
      <c r="I17" s="32"/>
      <c r="J17" s="239" t="s">
        <v>199</v>
      </c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5"/>
      <c r="AO17" s="24"/>
      <c r="AP17" s="25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2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</row>
    <row r="18" spans="1:205" s="45" customFormat="1" ht="15.75" customHeight="1">
      <c r="A18" s="40"/>
      <c r="B18" s="32"/>
      <c r="C18" s="32"/>
      <c r="D18" s="32"/>
      <c r="E18" s="32"/>
      <c r="F18" s="32"/>
      <c r="G18" s="32"/>
      <c r="H18" s="32"/>
      <c r="I18" s="32"/>
      <c r="J18" s="239" t="s">
        <v>250</v>
      </c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5"/>
      <c r="AO18" s="24"/>
      <c r="AP18" s="25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2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</row>
    <row r="19" spans="1:205" s="45" customFormat="1" ht="15.75" customHeight="1">
      <c r="A19" s="40"/>
      <c r="B19" s="32"/>
      <c r="C19" s="32"/>
      <c r="D19" s="32"/>
      <c r="E19" s="32"/>
      <c r="F19" s="32"/>
      <c r="G19" s="32"/>
      <c r="H19" s="32"/>
      <c r="I19" s="32"/>
      <c r="J19" s="239" t="s">
        <v>251</v>
      </c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5"/>
      <c r="AO19" s="24"/>
      <c r="AP19" s="25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2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</row>
    <row r="20" spans="1:205" s="45" customFormat="1" ht="15.75" customHeight="1">
      <c r="A20" s="40"/>
      <c r="B20" s="32"/>
      <c r="C20" s="32"/>
      <c r="D20" s="32"/>
      <c r="E20" s="32"/>
      <c r="F20" s="32"/>
      <c r="G20" s="32"/>
      <c r="H20" s="32"/>
      <c r="I20" s="32"/>
      <c r="J20" s="239" t="s">
        <v>252</v>
      </c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5"/>
      <c r="AO20" s="24"/>
      <c r="AP20" s="25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2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</row>
    <row r="21" spans="1:205" s="45" customFormat="1" ht="15.75" customHeight="1">
      <c r="A21" s="40"/>
      <c r="B21" s="32"/>
      <c r="C21" s="32"/>
      <c r="D21" s="32"/>
      <c r="E21" s="32"/>
      <c r="F21" s="32"/>
      <c r="G21" s="32"/>
      <c r="H21" s="32"/>
      <c r="I21" s="32"/>
      <c r="J21" s="239" t="s">
        <v>253</v>
      </c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5"/>
      <c r="AO21" s="24"/>
      <c r="AP21" s="25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2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</row>
    <row r="22" spans="1:205" s="45" customFormat="1" ht="15.75" customHeight="1">
      <c r="A22" s="40"/>
      <c r="B22" s="32"/>
      <c r="C22" s="32"/>
      <c r="D22" s="32"/>
      <c r="E22" s="32"/>
      <c r="F22" s="32"/>
      <c r="G22" s="32"/>
      <c r="H22" s="32"/>
      <c r="I22" s="32"/>
      <c r="J22" s="239" t="s">
        <v>254</v>
      </c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5"/>
      <c r="AO22" s="24"/>
      <c r="AP22" s="25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2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</row>
    <row r="23" spans="1:205" s="45" customFormat="1" ht="15.75" customHeight="1">
      <c r="A23" s="40"/>
      <c r="B23" s="32"/>
      <c r="C23" s="32"/>
      <c r="D23" s="32"/>
      <c r="E23" s="32"/>
      <c r="F23" s="32"/>
      <c r="G23" s="32"/>
      <c r="H23" s="32"/>
      <c r="I23" s="32"/>
      <c r="J23" s="239" t="s">
        <v>52</v>
      </c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5"/>
      <c r="AO23" s="24"/>
      <c r="AP23" s="25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2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</row>
    <row r="24" spans="1:205" s="45" customFormat="1" ht="9.75" customHeight="1">
      <c r="A24" s="40"/>
      <c r="B24" s="32"/>
      <c r="C24" s="32"/>
      <c r="D24" s="32"/>
      <c r="E24" s="32"/>
      <c r="F24" s="32"/>
      <c r="G24" s="32"/>
      <c r="H24" s="32"/>
      <c r="I24" s="3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5"/>
      <c r="AO24" s="24"/>
      <c r="AP24" s="25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2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</row>
    <row r="25" spans="1:205" s="5" customFormat="1" ht="28.5" customHeight="1">
      <c r="A25" s="10"/>
      <c r="B25" s="19"/>
      <c r="C25" s="242" t="s">
        <v>185</v>
      </c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4"/>
      <c r="R25" s="244"/>
      <c r="S25" s="245"/>
      <c r="T25" s="260" t="s">
        <v>195</v>
      </c>
      <c r="U25" s="240" t="s">
        <v>186</v>
      </c>
      <c r="V25" s="233" t="s">
        <v>239</v>
      </c>
      <c r="W25" s="234"/>
      <c r="X25" s="234"/>
      <c r="Y25" s="234"/>
      <c r="Z25" s="234"/>
      <c r="AA25" s="235"/>
      <c r="AB25" s="233" t="s">
        <v>196</v>
      </c>
      <c r="AC25" s="247"/>
      <c r="AD25" s="21"/>
      <c r="AE25" s="21"/>
      <c r="AF25" s="21"/>
      <c r="AG25" s="21"/>
      <c r="AH25" s="21"/>
      <c r="AI25" s="21"/>
      <c r="AJ25" s="21"/>
      <c r="AK25" s="21"/>
      <c r="AL25" s="21"/>
      <c r="AM25" s="21"/>
    </row>
    <row r="26" spans="1:205" s="5" customFormat="1" ht="21.75" customHeight="1">
      <c r="A26" s="240"/>
      <c r="B26" s="19"/>
      <c r="C26" s="240" t="s">
        <v>192</v>
      </c>
      <c r="D26" s="240"/>
      <c r="E26" s="240"/>
      <c r="F26" s="240" t="s">
        <v>191</v>
      </c>
      <c r="G26" s="240"/>
      <c r="H26" s="240" t="s">
        <v>190</v>
      </c>
      <c r="I26" s="240"/>
      <c r="J26" s="233" t="s">
        <v>248</v>
      </c>
      <c r="K26" s="246"/>
      <c r="L26" s="246"/>
      <c r="M26" s="246"/>
      <c r="N26" s="246"/>
      <c r="O26" s="246"/>
      <c r="P26" s="246"/>
      <c r="Q26" s="234"/>
      <c r="R26" s="234"/>
      <c r="S26" s="235"/>
      <c r="T26" s="260"/>
      <c r="U26" s="241"/>
      <c r="V26" s="252"/>
      <c r="W26" s="253"/>
      <c r="X26" s="253"/>
      <c r="Y26" s="253"/>
      <c r="Z26" s="253"/>
      <c r="AA26" s="254"/>
      <c r="AB26" s="248"/>
      <c r="AC26" s="249"/>
      <c r="AD26" s="21"/>
      <c r="AE26" s="21"/>
      <c r="AF26" s="21"/>
      <c r="AG26" s="21"/>
      <c r="AH26" s="21"/>
      <c r="AI26" s="21"/>
      <c r="AJ26" s="21"/>
      <c r="AK26" s="21"/>
      <c r="AL26" s="21"/>
      <c r="AM26" s="21"/>
    </row>
    <row r="27" spans="1:205" s="5" customFormat="1" ht="18" customHeight="1">
      <c r="A27" s="240"/>
      <c r="B27" s="19"/>
      <c r="C27" s="240"/>
      <c r="D27" s="240"/>
      <c r="E27" s="240"/>
      <c r="F27" s="240"/>
      <c r="G27" s="240"/>
      <c r="H27" s="240"/>
      <c r="I27" s="240"/>
      <c r="J27" s="240" t="s">
        <v>193</v>
      </c>
      <c r="K27" s="240"/>
      <c r="L27" s="261" t="s">
        <v>194</v>
      </c>
      <c r="M27" s="233" t="s">
        <v>156</v>
      </c>
      <c r="N27" s="235"/>
      <c r="O27" s="233" t="s">
        <v>249</v>
      </c>
      <c r="P27" s="234"/>
      <c r="Q27" s="234"/>
      <c r="R27" s="234"/>
      <c r="S27" s="235"/>
      <c r="T27" s="260"/>
      <c r="U27" s="241"/>
      <c r="V27" s="236"/>
      <c r="W27" s="237"/>
      <c r="X27" s="237"/>
      <c r="Y27" s="237"/>
      <c r="Z27" s="237"/>
      <c r="AA27" s="238"/>
      <c r="AB27" s="250"/>
      <c r="AC27" s="251"/>
      <c r="AD27" s="21"/>
      <c r="AE27" s="21"/>
      <c r="AF27" s="21"/>
      <c r="AG27" s="21"/>
      <c r="AH27" s="21"/>
      <c r="AI27" s="21"/>
      <c r="AJ27" s="21"/>
      <c r="AK27" s="21"/>
      <c r="AL27" s="21"/>
      <c r="AM27" s="21"/>
    </row>
    <row r="28" spans="1:205" s="5" customFormat="1" ht="80.25" customHeight="1">
      <c r="A28" s="10"/>
      <c r="B28" s="19"/>
      <c r="C28" s="240"/>
      <c r="D28" s="240"/>
      <c r="E28" s="240"/>
      <c r="F28" s="240"/>
      <c r="G28" s="240"/>
      <c r="H28" s="240"/>
      <c r="I28" s="240"/>
      <c r="J28" s="240"/>
      <c r="K28" s="240"/>
      <c r="L28" s="262"/>
      <c r="M28" s="236"/>
      <c r="N28" s="238"/>
      <c r="O28" s="236"/>
      <c r="P28" s="237"/>
      <c r="Q28" s="237"/>
      <c r="R28" s="237"/>
      <c r="S28" s="238"/>
      <c r="T28" s="260"/>
      <c r="U28" s="241"/>
      <c r="V28" s="10">
        <v>2014</v>
      </c>
      <c r="W28" s="10">
        <v>2015</v>
      </c>
      <c r="X28" s="93">
        <v>2016</v>
      </c>
      <c r="Y28" s="10">
        <v>2017</v>
      </c>
      <c r="Z28" s="10">
        <v>2018</v>
      </c>
      <c r="AA28" s="10">
        <v>2019</v>
      </c>
      <c r="AB28" s="11" t="s">
        <v>197</v>
      </c>
      <c r="AC28" s="11" t="s">
        <v>198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</row>
    <row r="29" spans="1:205" s="5" customFormat="1" ht="17.25" customHeight="1">
      <c r="A29" s="10"/>
      <c r="B29" s="19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5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20">
        <v>18</v>
      </c>
      <c r="U29" s="22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</row>
    <row r="30" spans="1:205" s="7" customFormat="1" ht="38.25" customHeight="1">
      <c r="A30" s="12"/>
      <c r="B30" s="13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  <c r="R30" s="79"/>
      <c r="S30" s="78"/>
      <c r="T30" s="62" t="s">
        <v>236</v>
      </c>
      <c r="U30" s="56" t="s">
        <v>208</v>
      </c>
      <c r="V30" s="95">
        <v>76284</v>
      </c>
      <c r="W30" s="95">
        <f>SUM(W36,W84,W150,W204,W279)</f>
        <v>76711.535199999998</v>
      </c>
      <c r="X30" s="95">
        <f>SUM(X36,X84,X150,X204,X266,X279)</f>
        <v>112678.18000000001</v>
      </c>
      <c r="Y30" s="95">
        <f>SUM(Y36,Y84,Y150,Y204,Y266,Y279)</f>
        <v>69551.180000000008</v>
      </c>
      <c r="Z30" s="95">
        <f>SUM(Z36,Z84,Z150,Z204,Z266,Z279)</f>
        <v>69551.180000000008</v>
      </c>
      <c r="AA30" s="95">
        <f>SUM(AA36,AA84,AA150,AA204,AA266,AA279)</f>
        <v>69551.180000000008</v>
      </c>
      <c r="AB30" s="95" t="s">
        <v>50</v>
      </c>
      <c r="AC30" s="73">
        <v>2019</v>
      </c>
      <c r="AD30" s="63"/>
      <c r="AE30" s="8"/>
      <c r="AF30" s="8"/>
      <c r="AG30" s="8"/>
      <c r="AH30" s="8"/>
      <c r="AI30" s="8"/>
      <c r="AJ30" s="8"/>
      <c r="AK30" s="8"/>
      <c r="AL30" s="8"/>
      <c r="AM30" s="8"/>
    </row>
    <row r="31" spans="1:205" s="137" customFormat="1" ht="36" customHeight="1">
      <c r="A31" s="130"/>
      <c r="B31" s="131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132"/>
      <c r="R31" s="132"/>
      <c r="S31" s="77"/>
      <c r="T31" s="138" t="s">
        <v>242</v>
      </c>
      <c r="U31" s="133" t="s">
        <v>208</v>
      </c>
      <c r="V31" s="98">
        <f>SUM(V36,V84,V150,V204)</f>
        <v>71560.23000000001</v>
      </c>
      <c r="W31" s="98">
        <f>SUM(W36,W84,W150,W204)</f>
        <v>71773.785199999998</v>
      </c>
      <c r="X31" s="98">
        <f>SUM(X36,X84,X150,X204,X266)</f>
        <v>107103.1</v>
      </c>
      <c r="Y31" s="98">
        <f>SUM(Y36,Y84,Y150,Y204,Y266)</f>
        <v>64686.400000000001</v>
      </c>
      <c r="Z31" s="98">
        <f>SUM(Z36,Z84,Z150,Z204,Z266)</f>
        <v>64686.400000000001</v>
      </c>
      <c r="AA31" s="98">
        <f>SUM(AA36,AA84,AA150,AA204,AA266)</f>
        <v>64686.400000000001</v>
      </c>
      <c r="AB31" s="98" t="s">
        <v>50</v>
      </c>
      <c r="AC31" s="134">
        <v>2019</v>
      </c>
      <c r="AD31" s="136"/>
      <c r="AE31" s="135"/>
      <c r="AF31" s="135"/>
      <c r="AG31" s="135"/>
      <c r="AH31" s="135"/>
      <c r="AI31" s="135"/>
      <c r="AJ31" s="135"/>
      <c r="AK31" s="135"/>
      <c r="AL31" s="135"/>
      <c r="AM31" s="135"/>
    </row>
    <row r="32" spans="1:205" s="7" customFormat="1" ht="111.75" customHeight="1">
      <c r="A32" s="12"/>
      <c r="B32" s="1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3"/>
      <c r="S32" s="53"/>
      <c r="T32" s="9" t="s">
        <v>260</v>
      </c>
      <c r="U32" s="10"/>
      <c r="V32" s="96"/>
      <c r="W32" s="47"/>
      <c r="X32" s="162"/>
      <c r="Y32" s="96"/>
      <c r="Z32" s="97"/>
      <c r="AA32" s="97"/>
      <c r="AB32" s="98"/>
      <c r="AC32" s="14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spans="1:32" s="8" customFormat="1" ht="48" customHeight="1">
      <c r="A33" s="12"/>
      <c r="B33" s="13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53"/>
      <c r="S33" s="53"/>
      <c r="T33" s="9" t="s">
        <v>261</v>
      </c>
      <c r="U33" s="10" t="s">
        <v>189</v>
      </c>
      <c r="V33" s="99">
        <v>80</v>
      </c>
      <c r="W33" s="158">
        <v>80</v>
      </c>
      <c r="X33" s="100">
        <v>82</v>
      </c>
      <c r="Y33" s="99">
        <v>85</v>
      </c>
      <c r="Z33" s="99">
        <v>85.5</v>
      </c>
      <c r="AA33" s="99">
        <v>86</v>
      </c>
      <c r="AB33" s="99">
        <v>86</v>
      </c>
      <c r="AC33" s="14">
        <v>2019</v>
      </c>
    </row>
    <row r="34" spans="1:32" s="8" customFormat="1" ht="39" customHeight="1">
      <c r="A34" s="12"/>
      <c r="B34" s="13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3"/>
      <c r="R34" s="53"/>
      <c r="S34" s="53"/>
      <c r="T34" s="9" t="s">
        <v>262</v>
      </c>
      <c r="U34" s="10" t="s">
        <v>189</v>
      </c>
      <c r="V34" s="99">
        <v>83</v>
      </c>
      <c r="W34" s="158">
        <v>83</v>
      </c>
      <c r="X34" s="100">
        <v>84</v>
      </c>
      <c r="Y34" s="99">
        <v>85</v>
      </c>
      <c r="Z34" s="99">
        <v>86</v>
      </c>
      <c r="AA34" s="99">
        <v>87</v>
      </c>
      <c r="AB34" s="99">
        <v>87</v>
      </c>
      <c r="AC34" s="14">
        <v>2019</v>
      </c>
    </row>
    <row r="35" spans="1:32" s="8" customFormat="1" ht="55.5" customHeight="1">
      <c r="A35" s="12"/>
      <c r="B35" s="13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R35" s="53"/>
      <c r="S35" s="53"/>
      <c r="T35" s="9" t="s">
        <v>263</v>
      </c>
      <c r="U35" s="10" t="s">
        <v>189</v>
      </c>
      <c r="V35" s="99">
        <v>76</v>
      </c>
      <c r="W35" s="158">
        <v>76</v>
      </c>
      <c r="X35" s="100">
        <v>78</v>
      </c>
      <c r="Y35" s="99">
        <v>79</v>
      </c>
      <c r="Z35" s="99">
        <v>80</v>
      </c>
      <c r="AA35" s="99">
        <v>81</v>
      </c>
      <c r="AB35" s="99">
        <v>81</v>
      </c>
      <c r="AC35" s="14">
        <v>2019</v>
      </c>
    </row>
    <row r="36" spans="1:32" s="8" customFormat="1" ht="48.75" customHeight="1">
      <c r="A36" s="12"/>
      <c r="B36" s="13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9"/>
      <c r="R36" s="79"/>
      <c r="S36" s="79"/>
      <c r="T36" s="55" t="s">
        <v>180</v>
      </c>
      <c r="U36" s="56" t="s">
        <v>208</v>
      </c>
      <c r="V36" s="95">
        <f t="shared" ref="V36:AA36" si="0">SUM(V37,V58)</f>
        <v>35664.899999999994</v>
      </c>
      <c r="W36" s="95">
        <f>SUM(W37,W58)</f>
        <v>34698.978999999999</v>
      </c>
      <c r="X36" s="216">
        <f>SUM(X37,X58)</f>
        <v>42721.95</v>
      </c>
      <c r="Y36" s="95">
        <f t="shared" si="0"/>
        <v>34540.9</v>
      </c>
      <c r="Z36" s="95">
        <f t="shared" si="0"/>
        <v>34540.9</v>
      </c>
      <c r="AA36" s="95">
        <f t="shared" si="0"/>
        <v>34540.9</v>
      </c>
      <c r="AB36" s="95" t="s">
        <v>50</v>
      </c>
      <c r="AC36" s="72">
        <v>2019</v>
      </c>
      <c r="AD36" s="64"/>
    </row>
    <row r="37" spans="1:32" s="8" customFormat="1" ht="54" customHeight="1">
      <c r="A37" s="12"/>
      <c r="B37" s="13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65"/>
      <c r="R37" s="65"/>
      <c r="S37" s="65"/>
      <c r="T37" s="46" t="s">
        <v>264</v>
      </c>
      <c r="U37" s="49" t="s">
        <v>208</v>
      </c>
      <c r="V37" s="112">
        <f t="shared" ref="V37:AA37" si="1">SUM(V44,V50,V47,V53,V56)</f>
        <v>35424.899999999994</v>
      </c>
      <c r="W37" s="112">
        <f t="shared" si="1"/>
        <v>34558.978999999999</v>
      </c>
      <c r="X37" s="98">
        <f>SUM(X44,X50,X47,X53,X56)</f>
        <v>33393.15</v>
      </c>
      <c r="Y37" s="112">
        <f t="shared" si="1"/>
        <v>34490.9</v>
      </c>
      <c r="Z37" s="112">
        <f t="shared" si="1"/>
        <v>34490.9</v>
      </c>
      <c r="AA37" s="112">
        <f t="shared" si="1"/>
        <v>34490.9</v>
      </c>
      <c r="AB37" s="98" t="s">
        <v>50</v>
      </c>
      <c r="AC37" s="92">
        <v>2019</v>
      </c>
      <c r="AD37" s="64"/>
      <c r="AE37" s="64"/>
      <c r="AF37" s="64"/>
    </row>
    <row r="38" spans="1:32" s="8" customFormat="1" ht="60" customHeight="1">
      <c r="A38" s="12"/>
      <c r="B38" s="13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3"/>
      <c r="S38" s="53"/>
      <c r="T38" s="9" t="s">
        <v>4</v>
      </c>
      <c r="U38" s="10" t="s">
        <v>189</v>
      </c>
      <c r="V38" s="99">
        <v>20</v>
      </c>
      <c r="W38" s="99">
        <v>20</v>
      </c>
      <c r="X38" s="100">
        <v>33</v>
      </c>
      <c r="Y38" s="99">
        <v>40</v>
      </c>
      <c r="Z38" s="99">
        <v>41</v>
      </c>
      <c r="AA38" s="99">
        <v>42</v>
      </c>
      <c r="AB38" s="99">
        <v>42</v>
      </c>
      <c r="AC38" s="14">
        <v>2019</v>
      </c>
    </row>
    <row r="39" spans="1:32" s="8" customFormat="1" ht="49.5" customHeight="1">
      <c r="A39" s="12"/>
      <c r="B39" s="1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3"/>
      <c r="R39" s="53"/>
      <c r="S39" s="53"/>
      <c r="T39" s="9" t="s">
        <v>265</v>
      </c>
      <c r="U39" s="10" t="s">
        <v>189</v>
      </c>
      <c r="V39" s="99">
        <v>6.9</v>
      </c>
      <c r="W39" s="99">
        <v>6.9</v>
      </c>
      <c r="X39" s="100">
        <v>9</v>
      </c>
      <c r="Y39" s="99">
        <v>10</v>
      </c>
      <c r="Z39" s="99">
        <v>10.5</v>
      </c>
      <c r="AA39" s="99">
        <v>11</v>
      </c>
      <c r="AB39" s="99">
        <v>11</v>
      </c>
      <c r="AC39" s="14">
        <v>2019</v>
      </c>
    </row>
    <row r="40" spans="1:32" s="8" customFormat="1" ht="32.25" customHeight="1">
      <c r="A40" s="12"/>
      <c r="B40" s="13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  <c r="R40" s="53"/>
      <c r="S40" s="53"/>
      <c r="T40" s="46" t="s">
        <v>266</v>
      </c>
      <c r="U40" s="10" t="s">
        <v>189</v>
      </c>
      <c r="V40" s="99">
        <v>100</v>
      </c>
      <c r="W40" s="99">
        <v>100</v>
      </c>
      <c r="X40" s="100">
        <v>100</v>
      </c>
      <c r="Y40" s="99">
        <v>100</v>
      </c>
      <c r="Z40" s="99">
        <v>100</v>
      </c>
      <c r="AA40" s="99">
        <v>100</v>
      </c>
      <c r="AB40" s="99">
        <v>100</v>
      </c>
      <c r="AC40" s="142">
        <v>2019</v>
      </c>
    </row>
    <row r="41" spans="1:32" s="8" customFormat="1" ht="38.25" customHeight="1">
      <c r="A41" s="12"/>
      <c r="B41" s="13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3"/>
      <c r="R41" s="53"/>
      <c r="S41" s="53"/>
      <c r="T41" s="9" t="s">
        <v>267</v>
      </c>
      <c r="U41" s="10" t="s">
        <v>187</v>
      </c>
      <c r="V41" s="66">
        <v>1</v>
      </c>
      <c r="W41" s="66">
        <v>1</v>
      </c>
      <c r="X41" s="159">
        <v>1</v>
      </c>
      <c r="Y41" s="66">
        <v>1</v>
      </c>
      <c r="Z41" s="66">
        <v>1</v>
      </c>
      <c r="AA41" s="66">
        <v>1</v>
      </c>
      <c r="AB41" s="66">
        <v>1</v>
      </c>
      <c r="AC41" s="14">
        <v>2019</v>
      </c>
    </row>
    <row r="42" spans="1:32" s="8" customFormat="1" ht="54" customHeight="1">
      <c r="A42" s="12"/>
      <c r="B42" s="1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53"/>
      <c r="S42" s="53"/>
      <c r="T42" s="9" t="s">
        <v>268</v>
      </c>
      <c r="U42" s="10" t="s">
        <v>188</v>
      </c>
      <c r="V42" s="66">
        <v>2</v>
      </c>
      <c r="W42" s="66">
        <v>2</v>
      </c>
      <c r="X42" s="159">
        <v>2</v>
      </c>
      <c r="Y42" s="66">
        <v>2</v>
      </c>
      <c r="Z42" s="66">
        <v>2</v>
      </c>
      <c r="AA42" s="66">
        <v>2</v>
      </c>
      <c r="AB42" s="66">
        <v>2</v>
      </c>
      <c r="AC42" s="14">
        <v>2019</v>
      </c>
    </row>
    <row r="43" spans="1:32" s="8" customFormat="1" ht="45.75" customHeight="1">
      <c r="A43" s="12"/>
      <c r="B43" s="13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3"/>
      <c r="R43" s="53"/>
      <c r="S43" s="53"/>
      <c r="T43" s="9" t="s">
        <v>269</v>
      </c>
      <c r="U43" s="10" t="s">
        <v>188</v>
      </c>
      <c r="V43" s="66">
        <v>25</v>
      </c>
      <c r="W43" s="66">
        <v>25</v>
      </c>
      <c r="X43" s="159">
        <v>25</v>
      </c>
      <c r="Y43" s="66">
        <v>25</v>
      </c>
      <c r="Z43" s="66">
        <v>25</v>
      </c>
      <c r="AA43" s="66">
        <v>25</v>
      </c>
      <c r="AB43" s="106">
        <v>25</v>
      </c>
      <c r="AC43" s="14">
        <v>2019</v>
      </c>
    </row>
    <row r="44" spans="1:32" s="8" customFormat="1" ht="63.75" customHeight="1">
      <c r="A44" s="12"/>
      <c r="B44" s="12"/>
      <c r="C44" s="52">
        <v>6</v>
      </c>
      <c r="D44" s="52">
        <v>5</v>
      </c>
      <c r="E44" s="52">
        <v>6</v>
      </c>
      <c r="F44" s="52">
        <v>0</v>
      </c>
      <c r="G44" s="52">
        <v>7</v>
      </c>
      <c r="H44" s="52">
        <v>0</v>
      </c>
      <c r="I44" s="52">
        <v>2</v>
      </c>
      <c r="J44" s="52">
        <v>0</v>
      </c>
      <c r="K44" s="52">
        <v>2</v>
      </c>
      <c r="L44" s="52">
        <v>1</v>
      </c>
      <c r="M44" s="52">
        <v>0</v>
      </c>
      <c r="N44" s="52">
        <v>1</v>
      </c>
      <c r="O44" s="52">
        <v>2</v>
      </c>
      <c r="P44" s="52">
        <v>1</v>
      </c>
      <c r="Q44" s="53">
        <v>0</v>
      </c>
      <c r="R44" s="53">
        <v>1</v>
      </c>
      <c r="S44" s="53" t="s">
        <v>246</v>
      </c>
      <c r="T44" s="9" t="s">
        <v>270</v>
      </c>
      <c r="U44" s="10" t="s">
        <v>208</v>
      </c>
      <c r="V44" s="100">
        <v>24661.200000000001</v>
      </c>
      <c r="W44" s="100">
        <v>25352.62</v>
      </c>
      <c r="X44" s="148">
        <v>24946.85</v>
      </c>
      <c r="Y44" s="218">
        <v>25453.7</v>
      </c>
      <c r="Z44" s="100">
        <v>25453.7</v>
      </c>
      <c r="AA44" s="100">
        <v>25453.7</v>
      </c>
      <c r="AB44" s="100" t="s">
        <v>50</v>
      </c>
      <c r="AC44" s="14">
        <v>2019</v>
      </c>
    </row>
    <row r="45" spans="1:32" s="8" customFormat="1" ht="49.5" customHeight="1">
      <c r="A45" s="12"/>
      <c r="B45" s="13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9" t="s">
        <v>94</v>
      </c>
      <c r="U45" s="10" t="s">
        <v>189</v>
      </c>
      <c r="V45" s="99">
        <f>V44*100/V36</f>
        <v>69.146976439019895</v>
      </c>
      <c r="W45" s="100">
        <f>W44*100/W36</f>
        <v>73.06445529708526</v>
      </c>
      <c r="X45" s="100" t="s">
        <v>50</v>
      </c>
      <c r="Y45" s="99" t="s">
        <v>50</v>
      </c>
      <c r="Z45" s="99" t="s">
        <v>50</v>
      </c>
      <c r="AA45" s="99" t="s">
        <v>50</v>
      </c>
      <c r="AB45" s="99">
        <v>73.099999999999994</v>
      </c>
      <c r="AC45" s="14">
        <v>2017</v>
      </c>
    </row>
    <row r="46" spans="1:32" s="8" customFormat="1" ht="45.75" customHeight="1">
      <c r="A46" s="12"/>
      <c r="B46" s="13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195" t="s">
        <v>95</v>
      </c>
      <c r="U46" s="192" t="s">
        <v>189</v>
      </c>
      <c r="V46" s="193" t="s">
        <v>50</v>
      </c>
      <c r="W46" s="193" t="s">
        <v>50</v>
      </c>
      <c r="X46" s="193">
        <v>83.5</v>
      </c>
      <c r="Y46" s="193">
        <v>90</v>
      </c>
      <c r="Z46" s="193">
        <v>95</v>
      </c>
      <c r="AA46" s="193">
        <v>100</v>
      </c>
      <c r="AB46" s="193">
        <v>100</v>
      </c>
      <c r="AC46" s="14"/>
    </row>
    <row r="47" spans="1:32" s="8" customFormat="1" ht="60.75" customHeight="1">
      <c r="A47" s="12"/>
      <c r="B47" s="13"/>
      <c r="C47" s="52">
        <v>6</v>
      </c>
      <c r="D47" s="52">
        <v>5</v>
      </c>
      <c r="E47" s="52">
        <v>6</v>
      </c>
      <c r="F47" s="52">
        <v>0</v>
      </c>
      <c r="G47" s="52">
        <v>7</v>
      </c>
      <c r="H47" s="52">
        <v>0</v>
      </c>
      <c r="I47" s="52">
        <v>2</v>
      </c>
      <c r="J47" s="52">
        <v>0</v>
      </c>
      <c r="K47" s="52">
        <v>2</v>
      </c>
      <c r="L47" s="52">
        <v>1</v>
      </c>
      <c r="M47" s="52">
        <v>0</v>
      </c>
      <c r="N47" s="52">
        <v>1</v>
      </c>
      <c r="O47" s="52">
        <v>2</v>
      </c>
      <c r="P47" s="52">
        <v>1</v>
      </c>
      <c r="Q47" s="53">
        <v>0</v>
      </c>
      <c r="R47" s="53">
        <v>2</v>
      </c>
      <c r="S47" s="53" t="s">
        <v>246</v>
      </c>
      <c r="T47" s="9" t="s">
        <v>271</v>
      </c>
      <c r="U47" s="10" t="s">
        <v>208</v>
      </c>
      <c r="V47" s="100">
        <v>7516.1</v>
      </c>
      <c r="W47" s="100">
        <v>5643.2790000000005</v>
      </c>
      <c r="X47" s="148">
        <v>5985.6</v>
      </c>
      <c r="Y47" s="99">
        <v>5542.2</v>
      </c>
      <c r="Z47" s="99">
        <v>5542.2</v>
      </c>
      <c r="AA47" s="99">
        <v>5542.2</v>
      </c>
      <c r="AB47" s="100" t="s">
        <v>50</v>
      </c>
      <c r="AC47" s="14">
        <v>2019</v>
      </c>
    </row>
    <row r="48" spans="1:32" s="8" customFormat="1" ht="63" customHeight="1">
      <c r="A48" s="12"/>
      <c r="B48" s="1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3"/>
      <c r="R48" s="53"/>
      <c r="S48" s="53"/>
      <c r="T48" s="71" t="s">
        <v>72</v>
      </c>
      <c r="U48" s="10" t="s">
        <v>189</v>
      </c>
      <c r="V48" s="103">
        <f>V47*100/V36</f>
        <v>21.074221433398105</v>
      </c>
      <c r="W48" s="103">
        <f>W47*100/W36</f>
        <v>16.263530405318267</v>
      </c>
      <c r="X48" s="100" t="s">
        <v>50</v>
      </c>
      <c r="Y48" s="99" t="s">
        <v>50</v>
      </c>
      <c r="Z48" s="99" t="s">
        <v>50</v>
      </c>
      <c r="AA48" s="99" t="s">
        <v>50</v>
      </c>
      <c r="AB48" s="103">
        <v>21.1</v>
      </c>
      <c r="AC48" s="142">
        <v>2014</v>
      </c>
    </row>
    <row r="49" spans="1:29" s="8" customFormat="1" ht="61.5" customHeight="1">
      <c r="A49" s="12"/>
      <c r="B49" s="13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3"/>
      <c r="R49" s="53"/>
      <c r="S49" s="53"/>
      <c r="T49" s="191" t="s">
        <v>91</v>
      </c>
      <c r="U49" s="192" t="s">
        <v>189</v>
      </c>
      <c r="V49" s="193" t="s">
        <v>50</v>
      </c>
      <c r="W49" s="193" t="s">
        <v>50</v>
      </c>
      <c r="X49" s="194">
        <v>106.1</v>
      </c>
      <c r="Y49" s="194">
        <v>100</v>
      </c>
      <c r="Z49" s="194">
        <v>100</v>
      </c>
      <c r="AA49" s="194">
        <v>100</v>
      </c>
      <c r="AB49" s="194">
        <v>100</v>
      </c>
      <c r="AC49" s="142"/>
    </row>
    <row r="50" spans="1:29" s="8" customFormat="1" ht="52.5" customHeight="1">
      <c r="A50" s="12"/>
      <c r="B50" s="13"/>
      <c r="C50" s="52">
        <v>6</v>
      </c>
      <c r="D50" s="52">
        <v>5</v>
      </c>
      <c r="E50" s="52">
        <v>6</v>
      </c>
      <c r="F50" s="52">
        <v>0</v>
      </c>
      <c r="G50" s="52">
        <v>7</v>
      </c>
      <c r="H50" s="52">
        <v>0</v>
      </c>
      <c r="I50" s="52">
        <v>2</v>
      </c>
      <c r="J50" s="52">
        <v>0</v>
      </c>
      <c r="K50" s="52">
        <v>2</v>
      </c>
      <c r="L50" s="52">
        <v>1</v>
      </c>
      <c r="M50" s="52">
        <v>0</v>
      </c>
      <c r="N50" s="52">
        <v>1</v>
      </c>
      <c r="O50" s="52">
        <v>2</v>
      </c>
      <c r="P50" s="52">
        <v>1</v>
      </c>
      <c r="Q50" s="53">
        <v>0</v>
      </c>
      <c r="R50" s="53">
        <v>5</v>
      </c>
      <c r="S50" s="53" t="s">
        <v>246</v>
      </c>
      <c r="T50" s="9" t="s">
        <v>272</v>
      </c>
      <c r="U50" s="10" t="s">
        <v>208</v>
      </c>
      <c r="V50" s="100">
        <v>3212.2</v>
      </c>
      <c r="W50" s="100">
        <v>3538.08</v>
      </c>
      <c r="X50" s="147">
        <v>2000.7</v>
      </c>
      <c r="Y50" s="99">
        <v>3295.2</v>
      </c>
      <c r="Z50" s="99">
        <v>3295.2</v>
      </c>
      <c r="AA50" s="99">
        <v>3295.2</v>
      </c>
      <c r="AB50" s="100" t="s">
        <v>50</v>
      </c>
      <c r="AC50" s="14">
        <v>2019</v>
      </c>
    </row>
    <row r="51" spans="1:29" s="8" customFormat="1" ht="60.75" customHeight="1">
      <c r="A51" s="12"/>
      <c r="B51" s="13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3"/>
      <c r="R51" s="53"/>
      <c r="S51" s="53"/>
      <c r="T51" s="71" t="s">
        <v>71</v>
      </c>
      <c r="U51" s="10" t="s">
        <v>189</v>
      </c>
      <c r="V51" s="103">
        <f>V50/V36*100</f>
        <v>9.0066143463180897</v>
      </c>
      <c r="W51" s="104">
        <f>W50/W36*100</f>
        <v>10.196495983354438</v>
      </c>
      <c r="X51" s="100" t="s">
        <v>50</v>
      </c>
      <c r="Y51" s="99" t="s">
        <v>50</v>
      </c>
      <c r="Z51" s="99" t="s">
        <v>50</v>
      </c>
      <c r="AA51" s="99" t="s">
        <v>50</v>
      </c>
      <c r="AB51" s="103">
        <v>10.199999999999999</v>
      </c>
      <c r="AC51" s="142">
        <v>2015</v>
      </c>
    </row>
    <row r="52" spans="1:29" s="8" customFormat="1" ht="35.25" customHeight="1">
      <c r="A52" s="12"/>
      <c r="B52" s="1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3"/>
      <c r="R52" s="53"/>
      <c r="S52" s="53"/>
      <c r="T52" s="195" t="s">
        <v>70</v>
      </c>
      <c r="U52" s="192" t="s">
        <v>189</v>
      </c>
      <c r="V52" s="193" t="s">
        <v>50</v>
      </c>
      <c r="W52" s="193" t="s">
        <v>50</v>
      </c>
      <c r="X52" s="194">
        <v>100</v>
      </c>
      <c r="Y52" s="194">
        <v>100</v>
      </c>
      <c r="Z52" s="194">
        <v>100</v>
      </c>
      <c r="AA52" s="194">
        <v>100</v>
      </c>
      <c r="AB52" s="194">
        <v>100</v>
      </c>
      <c r="AC52" s="142"/>
    </row>
    <row r="53" spans="1:29" s="8" customFormat="1" ht="51" customHeight="1">
      <c r="A53" s="12"/>
      <c r="B53" s="13"/>
      <c r="C53" s="52">
        <v>6</v>
      </c>
      <c r="D53" s="52">
        <v>5</v>
      </c>
      <c r="E53" s="52">
        <v>6</v>
      </c>
      <c r="F53" s="52">
        <v>0</v>
      </c>
      <c r="G53" s="52">
        <v>7</v>
      </c>
      <c r="H53" s="52">
        <v>0</v>
      </c>
      <c r="I53" s="52">
        <v>2</v>
      </c>
      <c r="J53" s="52">
        <v>0</v>
      </c>
      <c r="K53" s="52">
        <v>2</v>
      </c>
      <c r="L53" s="52">
        <v>1</v>
      </c>
      <c r="M53" s="52">
        <v>0</v>
      </c>
      <c r="N53" s="52">
        <v>1</v>
      </c>
      <c r="O53" s="52">
        <v>2</v>
      </c>
      <c r="P53" s="52">
        <v>1</v>
      </c>
      <c r="Q53" s="53">
        <v>0</v>
      </c>
      <c r="R53" s="53">
        <v>7</v>
      </c>
      <c r="S53" s="53" t="s">
        <v>246</v>
      </c>
      <c r="T53" s="9" t="s">
        <v>327</v>
      </c>
      <c r="U53" s="10" t="s">
        <v>208</v>
      </c>
      <c r="V53" s="104">
        <v>22.7</v>
      </c>
      <c r="W53" s="104">
        <v>25</v>
      </c>
      <c r="X53" s="149">
        <v>100</v>
      </c>
      <c r="Y53" s="103">
        <v>199.8</v>
      </c>
      <c r="Z53" s="103">
        <v>199.8</v>
      </c>
      <c r="AA53" s="103">
        <v>199.8</v>
      </c>
      <c r="AB53" s="104" t="s">
        <v>50</v>
      </c>
      <c r="AC53" s="14">
        <v>2019</v>
      </c>
    </row>
    <row r="54" spans="1:29" s="8" customFormat="1" ht="78.75" customHeight="1">
      <c r="A54" s="12"/>
      <c r="B54" s="13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3"/>
      <c r="R54" s="53"/>
      <c r="S54" s="53"/>
      <c r="T54" s="71" t="s">
        <v>74</v>
      </c>
      <c r="U54" s="10" t="s">
        <v>189</v>
      </c>
      <c r="V54" s="104">
        <f>V53/V36*100</f>
        <v>6.3648012471645796E-2</v>
      </c>
      <c r="W54" s="103">
        <f>W53/W36*100</f>
        <v>7.2048229430612357E-2</v>
      </c>
      <c r="X54" s="100" t="s">
        <v>50</v>
      </c>
      <c r="Y54" s="99" t="s">
        <v>50</v>
      </c>
      <c r="Z54" s="99" t="s">
        <v>50</v>
      </c>
      <c r="AA54" s="99" t="s">
        <v>50</v>
      </c>
      <c r="AB54" s="103">
        <v>0.1</v>
      </c>
      <c r="AC54" s="142">
        <v>2016</v>
      </c>
    </row>
    <row r="55" spans="1:29" s="8" customFormat="1" ht="37.5" customHeight="1">
      <c r="A55" s="12"/>
      <c r="B55" s="13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3"/>
      <c r="R55" s="53"/>
      <c r="S55" s="53"/>
      <c r="T55" s="195" t="s">
        <v>73</v>
      </c>
      <c r="U55" s="192" t="s">
        <v>189</v>
      </c>
      <c r="V55" s="193" t="s">
        <v>50</v>
      </c>
      <c r="W55" s="193" t="s">
        <v>50</v>
      </c>
      <c r="X55" s="194">
        <v>100</v>
      </c>
      <c r="Y55" s="194">
        <v>100</v>
      </c>
      <c r="Z55" s="194">
        <v>100</v>
      </c>
      <c r="AA55" s="194">
        <v>100</v>
      </c>
      <c r="AB55" s="194">
        <v>100</v>
      </c>
      <c r="AC55" s="142"/>
    </row>
    <row r="56" spans="1:29" s="8" customFormat="1" ht="44.25" customHeight="1">
      <c r="A56" s="12"/>
      <c r="B56" s="13"/>
      <c r="C56" s="52">
        <v>6</v>
      </c>
      <c r="D56" s="52">
        <v>5</v>
      </c>
      <c r="E56" s="52">
        <v>6</v>
      </c>
      <c r="F56" s="52">
        <v>0</v>
      </c>
      <c r="G56" s="52">
        <v>7</v>
      </c>
      <c r="H56" s="52">
        <v>0</v>
      </c>
      <c r="I56" s="52">
        <v>2</v>
      </c>
      <c r="J56" s="52">
        <v>0</v>
      </c>
      <c r="K56" s="52">
        <v>2</v>
      </c>
      <c r="L56" s="52">
        <v>1</v>
      </c>
      <c r="M56" s="52">
        <v>0</v>
      </c>
      <c r="N56" s="52">
        <v>1</v>
      </c>
      <c r="O56" s="52">
        <v>2</v>
      </c>
      <c r="P56" s="52">
        <v>1</v>
      </c>
      <c r="Q56" s="53">
        <v>0</v>
      </c>
      <c r="R56" s="53">
        <v>9</v>
      </c>
      <c r="S56" s="53" t="s">
        <v>246</v>
      </c>
      <c r="T56" s="46" t="s">
        <v>149</v>
      </c>
      <c r="U56" s="10" t="s">
        <v>208</v>
      </c>
      <c r="V56" s="123">
        <v>12.7</v>
      </c>
      <c r="W56" s="107">
        <v>0</v>
      </c>
      <c r="X56" s="123">
        <v>360</v>
      </c>
      <c r="Y56" s="107">
        <v>0</v>
      </c>
      <c r="Z56" s="103">
        <f>SUM(Y56)</f>
        <v>0</v>
      </c>
      <c r="AA56" s="103">
        <f>SUM(Z56)</f>
        <v>0</v>
      </c>
      <c r="AB56" s="104" t="s">
        <v>50</v>
      </c>
      <c r="AC56" s="14">
        <v>2014</v>
      </c>
    </row>
    <row r="57" spans="1:29" s="8" customFormat="1" ht="45.75" customHeight="1">
      <c r="A57" s="12"/>
      <c r="B57" s="13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3"/>
      <c r="R57" s="53"/>
      <c r="S57" s="53"/>
      <c r="T57" s="9" t="s">
        <v>59</v>
      </c>
      <c r="U57" s="10" t="s">
        <v>187</v>
      </c>
      <c r="V57" s="124">
        <v>3</v>
      </c>
      <c r="W57" s="108">
        <v>0</v>
      </c>
      <c r="X57" s="125">
        <v>3</v>
      </c>
      <c r="Y57" s="50">
        <v>0</v>
      </c>
      <c r="Z57" s="91">
        <f>SUM(Y57)</f>
        <v>0</v>
      </c>
      <c r="AA57" s="91">
        <f>SUM(Z57)</f>
        <v>0</v>
      </c>
      <c r="AB57" s="106">
        <v>3</v>
      </c>
      <c r="AC57" s="14">
        <v>2014</v>
      </c>
    </row>
    <row r="58" spans="1:29" s="189" customFormat="1" ht="39" customHeight="1">
      <c r="A58" s="187"/>
      <c r="B58" s="188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76"/>
      <c r="O58" s="76"/>
      <c r="P58" s="76"/>
      <c r="Q58" s="65"/>
      <c r="R58" s="65"/>
      <c r="S58" s="65"/>
      <c r="T58" s="46" t="s">
        <v>273</v>
      </c>
      <c r="U58" s="49" t="s">
        <v>208</v>
      </c>
      <c r="V58" s="98">
        <f>SUM(V64,V66,V69,V72,V74)</f>
        <v>240</v>
      </c>
      <c r="W58" s="98">
        <f>SUM(W64,W66,W69,W72,W74)</f>
        <v>140</v>
      </c>
      <c r="X58" s="147">
        <f>SUM(X64,X66,X69,X72,X74,X76,X78,X80,X82)</f>
        <v>9328.7999999999993</v>
      </c>
      <c r="Y58" s="98">
        <f>SUM(Y64,Y66,Y69,Y72,Y74,Y76,Y78)</f>
        <v>50</v>
      </c>
      <c r="Z58" s="98">
        <f>SUM(Z64,Z66,Z69,Z72,Z74,Z76,Z78)</f>
        <v>50</v>
      </c>
      <c r="AA58" s="102">
        <f>SUM(AA64,AA66,AA69,AA72,AA74,AA76,AA78)</f>
        <v>50</v>
      </c>
      <c r="AB58" s="102" t="s">
        <v>50</v>
      </c>
      <c r="AC58" s="92">
        <v>2019</v>
      </c>
    </row>
    <row r="59" spans="1:29" s="8" customFormat="1" ht="60" customHeight="1">
      <c r="A59" s="12"/>
      <c r="B59" s="13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9"/>
      <c r="N59" s="52"/>
      <c r="O59" s="52"/>
      <c r="P59" s="52"/>
      <c r="Q59" s="53"/>
      <c r="R59" s="53"/>
      <c r="S59" s="53"/>
      <c r="T59" s="9" t="s">
        <v>274</v>
      </c>
      <c r="U59" s="10" t="s">
        <v>189</v>
      </c>
      <c r="V59" s="103">
        <v>99</v>
      </c>
      <c r="W59" s="103">
        <v>99</v>
      </c>
      <c r="X59" s="104">
        <v>99.1</v>
      </c>
      <c r="Y59" s="103">
        <v>99.2</v>
      </c>
      <c r="Z59" s="103">
        <v>99.3</v>
      </c>
      <c r="AA59" s="103">
        <v>99.4</v>
      </c>
      <c r="AB59" s="103">
        <v>99.4</v>
      </c>
      <c r="AC59" s="14">
        <v>2019</v>
      </c>
    </row>
    <row r="60" spans="1:29" s="8" customFormat="1" ht="47.25" customHeight="1">
      <c r="A60" s="12"/>
      <c r="B60" s="13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9"/>
      <c r="N60" s="52"/>
      <c r="O60" s="52"/>
      <c r="P60" s="52"/>
      <c r="Q60" s="53"/>
      <c r="R60" s="53"/>
      <c r="S60" s="53"/>
      <c r="T60" s="9" t="s">
        <v>5</v>
      </c>
      <c r="U60" s="10" t="s">
        <v>189</v>
      </c>
      <c r="V60" s="103">
        <v>0</v>
      </c>
      <c r="W60" s="103">
        <v>10</v>
      </c>
      <c r="X60" s="104">
        <v>10.1</v>
      </c>
      <c r="Y60" s="103">
        <v>10.199999999999999</v>
      </c>
      <c r="Z60" s="103">
        <v>10.3</v>
      </c>
      <c r="AA60" s="103">
        <v>10.4</v>
      </c>
      <c r="AB60" s="104">
        <f>AA60</f>
        <v>10.4</v>
      </c>
      <c r="AC60" s="14">
        <v>2019</v>
      </c>
    </row>
    <row r="61" spans="1:29" s="8" customFormat="1" ht="54" customHeight="1">
      <c r="A61" s="12"/>
      <c r="B61" s="13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9"/>
      <c r="N61" s="52"/>
      <c r="O61" s="52"/>
      <c r="P61" s="52"/>
      <c r="Q61" s="53"/>
      <c r="R61" s="53"/>
      <c r="S61" s="53"/>
      <c r="T61" s="9" t="s">
        <v>275</v>
      </c>
      <c r="U61" s="10" t="s">
        <v>189</v>
      </c>
      <c r="V61" s="117">
        <v>99.3</v>
      </c>
      <c r="W61" s="117">
        <v>99.5</v>
      </c>
      <c r="X61" s="158">
        <v>99.6</v>
      </c>
      <c r="Y61" s="117">
        <v>99.7</v>
      </c>
      <c r="Z61" s="117">
        <v>99.8</v>
      </c>
      <c r="AA61" s="117">
        <v>99.9</v>
      </c>
      <c r="AB61" s="117">
        <v>99.9</v>
      </c>
      <c r="AC61" s="14">
        <v>2019</v>
      </c>
    </row>
    <row r="62" spans="1:29" s="8" customFormat="1" ht="38.25" customHeight="1">
      <c r="A62" s="12"/>
      <c r="B62" s="13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9"/>
      <c r="N62" s="52"/>
      <c r="O62" s="52"/>
      <c r="P62" s="52"/>
      <c r="Q62" s="53"/>
      <c r="R62" s="53"/>
      <c r="S62" s="53"/>
      <c r="T62" s="9" t="s">
        <v>276</v>
      </c>
      <c r="U62" s="85" t="s">
        <v>54</v>
      </c>
      <c r="V62" s="60">
        <v>1</v>
      </c>
      <c r="W62" s="60">
        <v>1</v>
      </c>
      <c r="X62" s="60">
        <v>1</v>
      </c>
      <c r="Y62" s="60">
        <v>1</v>
      </c>
      <c r="Z62" s="60">
        <v>1</v>
      </c>
      <c r="AA62" s="60">
        <v>1</v>
      </c>
      <c r="AB62" s="60" t="s">
        <v>50</v>
      </c>
      <c r="AC62" s="14">
        <v>2019</v>
      </c>
    </row>
    <row r="63" spans="1:29" s="8" customFormat="1" ht="34.5" customHeight="1">
      <c r="A63" s="12"/>
      <c r="B63" s="13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9"/>
      <c r="N63" s="52"/>
      <c r="O63" s="52"/>
      <c r="P63" s="52"/>
      <c r="Q63" s="53"/>
      <c r="R63" s="53"/>
      <c r="S63" s="53"/>
      <c r="T63" s="71" t="s">
        <v>277</v>
      </c>
      <c r="U63" s="10" t="s">
        <v>187</v>
      </c>
      <c r="V63" s="60">
        <v>4</v>
      </c>
      <c r="W63" s="60">
        <v>4</v>
      </c>
      <c r="X63" s="60">
        <v>4</v>
      </c>
      <c r="Y63" s="60">
        <v>4</v>
      </c>
      <c r="Z63" s="60">
        <v>4</v>
      </c>
      <c r="AA63" s="60">
        <v>4</v>
      </c>
      <c r="AB63" s="106">
        <f>SUM(V63:AA63)</f>
        <v>24</v>
      </c>
      <c r="AC63" s="14">
        <v>2019</v>
      </c>
    </row>
    <row r="64" spans="1:29" s="8" customFormat="1" ht="37.5" customHeight="1">
      <c r="A64" s="12"/>
      <c r="B64" s="13"/>
      <c r="C64" s="52">
        <v>6</v>
      </c>
      <c r="D64" s="52">
        <v>5</v>
      </c>
      <c r="E64" s="52">
        <v>6</v>
      </c>
      <c r="F64" s="52">
        <v>0</v>
      </c>
      <c r="G64" s="52">
        <v>7</v>
      </c>
      <c r="H64" s="52">
        <v>0</v>
      </c>
      <c r="I64" s="52">
        <v>2</v>
      </c>
      <c r="J64" s="52">
        <v>0</v>
      </c>
      <c r="K64" s="52">
        <v>2</v>
      </c>
      <c r="L64" s="52">
        <v>1</v>
      </c>
      <c r="M64" s="52">
        <v>0</v>
      </c>
      <c r="N64" s="52">
        <v>2</v>
      </c>
      <c r="O64" s="52">
        <v>2</v>
      </c>
      <c r="P64" s="52">
        <v>2</v>
      </c>
      <c r="Q64" s="53">
        <v>1</v>
      </c>
      <c r="R64" s="53">
        <v>1</v>
      </c>
      <c r="S64" s="53" t="s">
        <v>244</v>
      </c>
      <c r="T64" s="46" t="s">
        <v>97</v>
      </c>
      <c r="U64" s="10" t="s">
        <v>208</v>
      </c>
      <c r="V64" s="103">
        <v>0</v>
      </c>
      <c r="W64" s="103">
        <v>0</v>
      </c>
      <c r="X64" s="150">
        <v>367.8</v>
      </c>
      <c r="Y64" s="103">
        <v>0</v>
      </c>
      <c r="Z64" s="103">
        <v>0</v>
      </c>
      <c r="AA64" s="103">
        <v>0</v>
      </c>
      <c r="AB64" s="104" t="s">
        <v>50</v>
      </c>
      <c r="AC64" s="14">
        <v>2016</v>
      </c>
    </row>
    <row r="65" spans="1:29" s="8" customFormat="1" ht="50.25" customHeight="1">
      <c r="A65" s="12"/>
      <c r="B65" s="13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3"/>
      <c r="R65" s="53"/>
      <c r="S65" s="53"/>
      <c r="T65" s="191" t="s">
        <v>96</v>
      </c>
      <c r="U65" s="192" t="s">
        <v>189</v>
      </c>
      <c r="V65" s="193" t="s">
        <v>50</v>
      </c>
      <c r="W65" s="193" t="s">
        <v>50</v>
      </c>
      <c r="X65" s="194">
        <v>100</v>
      </c>
      <c r="Y65" s="194">
        <v>0</v>
      </c>
      <c r="Z65" s="194">
        <v>0</v>
      </c>
      <c r="AA65" s="194">
        <v>0</v>
      </c>
      <c r="AB65" s="194">
        <v>100</v>
      </c>
      <c r="AC65" s="14"/>
    </row>
    <row r="66" spans="1:29" s="8" customFormat="1" ht="34.5" customHeight="1">
      <c r="A66" s="12"/>
      <c r="B66" s="13"/>
      <c r="C66" s="52">
        <v>6</v>
      </c>
      <c r="D66" s="52">
        <v>5</v>
      </c>
      <c r="E66" s="52">
        <v>6</v>
      </c>
      <c r="F66" s="52">
        <v>0</v>
      </c>
      <c r="G66" s="52">
        <v>7</v>
      </c>
      <c r="H66" s="52">
        <v>0</v>
      </c>
      <c r="I66" s="52">
        <v>2</v>
      </c>
      <c r="J66" s="52">
        <v>0</v>
      </c>
      <c r="K66" s="52">
        <v>2</v>
      </c>
      <c r="L66" s="52">
        <v>1</v>
      </c>
      <c r="M66" s="52">
        <v>0</v>
      </c>
      <c r="N66" s="52">
        <v>2</v>
      </c>
      <c r="O66" s="52">
        <v>2</v>
      </c>
      <c r="P66" s="52">
        <v>2</v>
      </c>
      <c r="Q66" s="53">
        <v>1</v>
      </c>
      <c r="R66" s="53">
        <v>2</v>
      </c>
      <c r="S66" s="53" t="s">
        <v>244</v>
      </c>
      <c r="T66" s="9" t="s">
        <v>278</v>
      </c>
      <c r="U66" s="10" t="s">
        <v>208</v>
      </c>
      <c r="V66" s="107">
        <v>0</v>
      </c>
      <c r="W66" s="107">
        <v>50</v>
      </c>
      <c r="X66" s="151">
        <v>114</v>
      </c>
      <c r="Y66" s="107">
        <v>50</v>
      </c>
      <c r="Z66" s="103">
        <f>SUM(Y66)</f>
        <v>50</v>
      </c>
      <c r="AA66" s="103">
        <f>SUM(Z66)</f>
        <v>50</v>
      </c>
      <c r="AB66" s="104" t="s">
        <v>50</v>
      </c>
      <c r="AC66" s="14">
        <v>2019</v>
      </c>
    </row>
    <row r="67" spans="1:29" s="8" customFormat="1" ht="47.25" customHeight="1">
      <c r="A67" s="12"/>
      <c r="B67" s="13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3"/>
      <c r="S67" s="53"/>
      <c r="T67" s="46" t="s">
        <v>98</v>
      </c>
      <c r="U67" s="10" t="s">
        <v>189</v>
      </c>
      <c r="V67" s="104">
        <f>V66*100/V47</f>
        <v>0</v>
      </c>
      <c r="W67" s="103">
        <f>(W66*100)/W37</f>
        <v>0.14468020018762706</v>
      </c>
      <c r="X67" s="100" t="s">
        <v>50</v>
      </c>
      <c r="Y67" s="99" t="s">
        <v>50</v>
      </c>
      <c r="Z67" s="99" t="s">
        <v>50</v>
      </c>
      <c r="AA67" s="99" t="s">
        <v>50</v>
      </c>
      <c r="AB67" s="104">
        <v>0.1</v>
      </c>
      <c r="AC67" s="142">
        <v>2015</v>
      </c>
    </row>
    <row r="68" spans="1:29" s="8" customFormat="1" ht="40.5" customHeight="1">
      <c r="A68" s="12"/>
      <c r="B68" s="13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3"/>
      <c r="S68" s="53"/>
      <c r="T68" s="191" t="s">
        <v>99</v>
      </c>
      <c r="U68" s="192" t="s">
        <v>189</v>
      </c>
      <c r="V68" s="193" t="s">
        <v>50</v>
      </c>
      <c r="W68" s="193" t="s">
        <v>50</v>
      </c>
      <c r="X68" s="194">
        <v>100</v>
      </c>
      <c r="Y68" s="194">
        <v>100</v>
      </c>
      <c r="Z68" s="194">
        <v>100</v>
      </c>
      <c r="AA68" s="194">
        <v>100</v>
      </c>
      <c r="AB68" s="194">
        <v>100</v>
      </c>
      <c r="AC68" s="142"/>
    </row>
    <row r="69" spans="1:29" s="8" customFormat="1" ht="46.5" customHeight="1">
      <c r="A69" s="12"/>
      <c r="B69" s="13"/>
      <c r="C69" s="52">
        <v>6</v>
      </c>
      <c r="D69" s="52">
        <v>5</v>
      </c>
      <c r="E69" s="52">
        <v>6</v>
      </c>
      <c r="F69" s="52">
        <v>0</v>
      </c>
      <c r="G69" s="52">
        <v>7</v>
      </c>
      <c r="H69" s="52">
        <v>0</v>
      </c>
      <c r="I69" s="52">
        <v>2</v>
      </c>
      <c r="J69" s="52">
        <v>0</v>
      </c>
      <c r="K69" s="52">
        <v>2</v>
      </c>
      <c r="L69" s="52">
        <v>1</v>
      </c>
      <c r="M69" s="52">
        <v>0</v>
      </c>
      <c r="N69" s="52">
        <v>2</v>
      </c>
      <c r="O69" s="52">
        <v>2</v>
      </c>
      <c r="P69" s="52">
        <v>2</v>
      </c>
      <c r="Q69" s="53">
        <v>1</v>
      </c>
      <c r="R69" s="53">
        <v>4</v>
      </c>
      <c r="S69" s="53" t="s">
        <v>244</v>
      </c>
      <c r="T69" s="9" t="s">
        <v>279</v>
      </c>
      <c r="U69" s="10" t="s">
        <v>208</v>
      </c>
      <c r="V69" s="110">
        <v>80</v>
      </c>
      <c r="W69" s="109">
        <v>90</v>
      </c>
      <c r="X69" s="150">
        <v>90</v>
      </c>
      <c r="Y69" s="103">
        <v>0</v>
      </c>
      <c r="Z69" s="103">
        <v>0</v>
      </c>
      <c r="AA69" s="103">
        <v>0</v>
      </c>
      <c r="AB69" s="104" t="s">
        <v>50</v>
      </c>
      <c r="AC69" s="14">
        <v>2015</v>
      </c>
    </row>
    <row r="70" spans="1:29" s="8" customFormat="1" ht="62.25" customHeight="1">
      <c r="A70" s="12"/>
      <c r="B70" s="13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9"/>
      <c r="N70" s="52"/>
      <c r="O70" s="52"/>
      <c r="P70" s="52"/>
      <c r="Q70" s="53"/>
      <c r="R70" s="53"/>
      <c r="S70" s="53"/>
      <c r="T70" s="71" t="s">
        <v>75</v>
      </c>
      <c r="U70" s="10" t="s">
        <v>189</v>
      </c>
      <c r="V70" s="110">
        <f>(V69*100)/V36</f>
        <v>0.22431017611152707</v>
      </c>
      <c r="W70" s="109">
        <f>(W69*100)/W36</f>
        <v>0.25937362595020447</v>
      </c>
      <c r="X70" s="104" t="s">
        <v>50</v>
      </c>
      <c r="Y70" s="104" t="s">
        <v>50</v>
      </c>
      <c r="Z70" s="104" t="s">
        <v>50</v>
      </c>
      <c r="AA70" s="104" t="s">
        <v>50</v>
      </c>
      <c r="AB70" s="103">
        <v>0.3</v>
      </c>
      <c r="AC70" s="14">
        <v>2015</v>
      </c>
    </row>
    <row r="71" spans="1:29" s="8" customFormat="1" ht="35.450000000000003" customHeight="1">
      <c r="A71" s="12"/>
      <c r="B71" s="13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9"/>
      <c r="N71" s="52"/>
      <c r="O71" s="52"/>
      <c r="P71" s="52"/>
      <c r="Q71" s="53"/>
      <c r="R71" s="53"/>
      <c r="S71" s="53"/>
      <c r="T71" s="195" t="s">
        <v>76</v>
      </c>
      <c r="U71" s="192" t="s">
        <v>187</v>
      </c>
      <c r="V71" s="193" t="s">
        <v>50</v>
      </c>
      <c r="W71" s="193" t="s">
        <v>50</v>
      </c>
      <c r="X71" s="196">
        <v>4</v>
      </c>
      <c r="Y71" s="196">
        <v>0</v>
      </c>
      <c r="Z71" s="196">
        <v>0</v>
      </c>
      <c r="AA71" s="196">
        <v>0</v>
      </c>
      <c r="AB71" s="196">
        <v>4</v>
      </c>
      <c r="AC71" s="14"/>
    </row>
    <row r="72" spans="1:29" s="8" customFormat="1" ht="47.25" customHeight="1">
      <c r="A72" s="12"/>
      <c r="B72" s="13"/>
      <c r="C72" s="52">
        <v>6</v>
      </c>
      <c r="D72" s="52">
        <v>5</v>
      </c>
      <c r="E72" s="52">
        <v>6</v>
      </c>
      <c r="F72" s="52">
        <v>0</v>
      </c>
      <c r="G72" s="52">
        <v>7</v>
      </c>
      <c r="H72" s="52">
        <v>0</v>
      </c>
      <c r="I72" s="52">
        <v>2</v>
      </c>
      <c r="J72" s="52">
        <v>0</v>
      </c>
      <c r="K72" s="52">
        <v>2</v>
      </c>
      <c r="L72" s="52">
        <v>1</v>
      </c>
      <c r="M72" s="59">
        <v>7</v>
      </c>
      <c r="N72" s="52">
        <v>4</v>
      </c>
      <c r="O72" s="52">
        <v>0</v>
      </c>
      <c r="P72" s="52">
        <v>7</v>
      </c>
      <c r="Q72" s="53"/>
      <c r="R72" s="53"/>
      <c r="S72" s="53"/>
      <c r="T72" s="9" t="s">
        <v>280</v>
      </c>
      <c r="U72" s="10" t="s">
        <v>208</v>
      </c>
      <c r="V72" s="110">
        <v>76.2</v>
      </c>
      <c r="W72" s="109">
        <v>0</v>
      </c>
      <c r="X72" s="104">
        <v>0</v>
      </c>
      <c r="Y72" s="103">
        <v>0</v>
      </c>
      <c r="Z72" s="103">
        <v>0</v>
      </c>
      <c r="AA72" s="103">
        <v>0</v>
      </c>
      <c r="AB72" s="104" t="s">
        <v>50</v>
      </c>
      <c r="AC72" s="14">
        <v>2014</v>
      </c>
    </row>
    <row r="73" spans="1:29" s="8" customFormat="1" ht="52.5" customHeight="1">
      <c r="A73" s="12"/>
      <c r="B73" s="13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9"/>
      <c r="N73" s="52"/>
      <c r="O73" s="52"/>
      <c r="P73" s="52"/>
      <c r="Q73" s="53"/>
      <c r="R73" s="53"/>
      <c r="S73" s="53"/>
      <c r="T73" s="71" t="s">
        <v>105</v>
      </c>
      <c r="U73" s="10" t="s">
        <v>189</v>
      </c>
      <c r="V73" s="122">
        <f t="shared" ref="V73:AA73" si="2">V72/V36*100</f>
        <v>0.21365544274622952</v>
      </c>
      <c r="W73" s="94">
        <f t="shared" si="2"/>
        <v>0</v>
      </c>
      <c r="X73" s="122">
        <f t="shared" si="2"/>
        <v>0</v>
      </c>
      <c r="Y73" s="94">
        <f t="shared" si="2"/>
        <v>0</v>
      </c>
      <c r="Z73" s="94">
        <f t="shared" si="2"/>
        <v>0</v>
      </c>
      <c r="AA73" s="94">
        <f t="shared" si="2"/>
        <v>0</v>
      </c>
      <c r="AB73" s="104">
        <f>SUM(V73:AA73)</f>
        <v>0.21365544274622952</v>
      </c>
      <c r="AC73" s="14">
        <v>2014</v>
      </c>
    </row>
    <row r="74" spans="1:29" s="8" customFormat="1" ht="59.25" customHeight="1">
      <c r="A74" s="12"/>
      <c r="B74" s="13"/>
      <c r="C74" s="52">
        <v>6</v>
      </c>
      <c r="D74" s="52">
        <v>5</v>
      </c>
      <c r="E74" s="52">
        <v>6</v>
      </c>
      <c r="F74" s="52">
        <v>0</v>
      </c>
      <c r="G74" s="52">
        <v>7</v>
      </c>
      <c r="H74" s="52">
        <v>0</v>
      </c>
      <c r="I74" s="52">
        <v>2</v>
      </c>
      <c r="J74" s="52">
        <v>0</v>
      </c>
      <c r="K74" s="52">
        <v>2</v>
      </c>
      <c r="L74" s="52">
        <v>1</v>
      </c>
      <c r="M74" s="59">
        <v>5</v>
      </c>
      <c r="N74" s="52">
        <v>0</v>
      </c>
      <c r="O74" s="52">
        <v>1</v>
      </c>
      <c r="P74" s="52">
        <v>4</v>
      </c>
      <c r="Q74" s="53"/>
      <c r="R74" s="53"/>
      <c r="S74" s="53"/>
      <c r="T74" s="9" t="s">
        <v>281</v>
      </c>
      <c r="U74" s="10" t="s">
        <v>208</v>
      </c>
      <c r="V74" s="110">
        <v>83.8</v>
      </c>
      <c r="W74" s="109">
        <v>0</v>
      </c>
      <c r="X74" s="104">
        <v>0</v>
      </c>
      <c r="Y74" s="103">
        <v>0</v>
      </c>
      <c r="Z74" s="103">
        <v>0</v>
      </c>
      <c r="AA74" s="103">
        <v>0</v>
      </c>
      <c r="AB74" s="104" t="s">
        <v>50</v>
      </c>
      <c r="AC74" s="14">
        <v>2014</v>
      </c>
    </row>
    <row r="75" spans="1:29" s="8" customFormat="1" ht="76.5" customHeight="1">
      <c r="A75" s="12"/>
      <c r="B75" s="13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9"/>
      <c r="N75" s="52"/>
      <c r="O75" s="52"/>
      <c r="P75" s="52"/>
      <c r="Q75" s="53"/>
      <c r="R75" s="53"/>
      <c r="S75" s="53"/>
      <c r="T75" s="71" t="s">
        <v>120</v>
      </c>
      <c r="U75" s="10" t="s">
        <v>189</v>
      </c>
      <c r="V75" s="94">
        <f>V74/V36*100</f>
        <v>0.23496490947682458</v>
      </c>
      <c r="W75" s="94">
        <f>W74/W40*100</f>
        <v>0</v>
      </c>
      <c r="X75" s="122">
        <f>X74/X40*100</f>
        <v>0</v>
      </c>
      <c r="Y75" s="94">
        <f>Y74/Y40*100</f>
        <v>0</v>
      </c>
      <c r="Z75" s="94">
        <f>Z74/Z40*100</f>
        <v>0</v>
      </c>
      <c r="AA75" s="94">
        <f>AA74/AA40*100</f>
        <v>0</v>
      </c>
      <c r="AB75" s="104">
        <f>SUM(V75:AA75)</f>
        <v>0.23496490947682458</v>
      </c>
      <c r="AC75" s="14">
        <v>2014</v>
      </c>
    </row>
    <row r="76" spans="1:29" s="8" customFormat="1" ht="48.75" customHeight="1">
      <c r="A76" s="12"/>
      <c r="B76" s="13"/>
      <c r="C76" s="52">
        <v>6</v>
      </c>
      <c r="D76" s="52">
        <v>5</v>
      </c>
      <c r="E76" s="52">
        <v>6</v>
      </c>
      <c r="F76" s="52">
        <v>0</v>
      </c>
      <c r="G76" s="52">
        <v>7</v>
      </c>
      <c r="H76" s="52">
        <v>0</v>
      </c>
      <c r="I76" s="52">
        <v>2</v>
      </c>
      <c r="J76" s="52">
        <v>0</v>
      </c>
      <c r="K76" s="52">
        <v>2</v>
      </c>
      <c r="L76" s="52">
        <v>1</v>
      </c>
      <c r="M76" s="52">
        <v>0</v>
      </c>
      <c r="N76" s="52">
        <v>2</v>
      </c>
      <c r="O76" s="52">
        <v>2</v>
      </c>
      <c r="P76" s="52">
        <v>2</v>
      </c>
      <c r="Q76" s="53">
        <v>3</v>
      </c>
      <c r="R76" s="53">
        <v>0</v>
      </c>
      <c r="S76" s="53" t="s">
        <v>244</v>
      </c>
      <c r="T76" s="9" t="s">
        <v>282</v>
      </c>
      <c r="U76" s="10" t="s">
        <v>208</v>
      </c>
      <c r="V76" s="110">
        <v>0</v>
      </c>
      <c r="W76" s="109">
        <v>0</v>
      </c>
      <c r="X76" s="150">
        <v>20</v>
      </c>
      <c r="Y76" s="103">
        <v>0</v>
      </c>
      <c r="Z76" s="103">
        <v>0</v>
      </c>
      <c r="AA76" s="103">
        <v>0</v>
      </c>
      <c r="AB76" s="104" t="s">
        <v>50</v>
      </c>
      <c r="AC76" s="14">
        <v>2016</v>
      </c>
    </row>
    <row r="77" spans="1:29" s="8" customFormat="1" ht="46.5" customHeight="1">
      <c r="A77" s="12"/>
      <c r="B77" s="13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9"/>
      <c r="N77" s="52"/>
      <c r="O77" s="52"/>
      <c r="P77" s="52"/>
      <c r="Q77" s="53"/>
      <c r="R77" s="53"/>
      <c r="S77" s="53"/>
      <c r="T77" s="195" t="s">
        <v>134</v>
      </c>
      <c r="U77" s="192" t="s">
        <v>187</v>
      </c>
      <c r="V77" s="193" t="s">
        <v>50</v>
      </c>
      <c r="W77" s="193" t="s">
        <v>50</v>
      </c>
      <c r="X77" s="196">
        <v>1</v>
      </c>
      <c r="Y77" s="196">
        <v>0</v>
      </c>
      <c r="Z77" s="196">
        <v>0</v>
      </c>
      <c r="AA77" s="196">
        <v>0</v>
      </c>
      <c r="AB77" s="196">
        <v>1</v>
      </c>
      <c r="AC77" s="14"/>
    </row>
    <row r="78" spans="1:29" s="8" customFormat="1" ht="47.25" customHeight="1">
      <c r="A78" s="12"/>
      <c r="B78" s="13"/>
      <c r="C78" s="52">
        <v>6</v>
      </c>
      <c r="D78" s="52">
        <v>5</v>
      </c>
      <c r="E78" s="52">
        <v>6</v>
      </c>
      <c r="F78" s="52">
        <v>0</v>
      </c>
      <c r="G78" s="52">
        <v>7</v>
      </c>
      <c r="H78" s="52">
        <v>0</v>
      </c>
      <c r="I78" s="52">
        <v>2</v>
      </c>
      <c r="J78" s="52">
        <v>0</v>
      </c>
      <c r="K78" s="52">
        <v>2</v>
      </c>
      <c r="L78" s="52">
        <v>1</v>
      </c>
      <c r="M78" s="52">
        <v>0</v>
      </c>
      <c r="N78" s="52">
        <v>2</v>
      </c>
      <c r="O78" s="52">
        <v>2</v>
      </c>
      <c r="P78" s="52">
        <v>2</v>
      </c>
      <c r="Q78" s="53">
        <v>2</v>
      </c>
      <c r="R78" s="53">
        <v>7</v>
      </c>
      <c r="S78" s="53" t="s">
        <v>244</v>
      </c>
      <c r="T78" s="9" t="s">
        <v>28</v>
      </c>
      <c r="U78" s="10" t="s">
        <v>208</v>
      </c>
      <c r="V78" s="110">
        <v>0</v>
      </c>
      <c r="W78" s="109">
        <v>0</v>
      </c>
      <c r="X78" s="150">
        <v>150</v>
      </c>
      <c r="Y78" s="103">
        <v>0</v>
      </c>
      <c r="Z78" s="103">
        <v>0</v>
      </c>
      <c r="AA78" s="103">
        <v>0</v>
      </c>
      <c r="AB78" s="104" t="s">
        <v>50</v>
      </c>
      <c r="AC78" s="14">
        <v>2016</v>
      </c>
    </row>
    <row r="79" spans="1:29" s="8" customFormat="1" ht="63.75" customHeight="1">
      <c r="A79" s="12"/>
      <c r="B79" s="13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9"/>
      <c r="N79" s="52"/>
      <c r="O79" s="52"/>
      <c r="P79" s="52"/>
      <c r="Q79" s="53"/>
      <c r="R79" s="53"/>
      <c r="S79" s="53"/>
      <c r="T79" s="195" t="s">
        <v>0</v>
      </c>
      <c r="U79" s="192" t="s">
        <v>187</v>
      </c>
      <c r="V79" s="193" t="s">
        <v>50</v>
      </c>
      <c r="W79" s="193" t="s">
        <v>50</v>
      </c>
      <c r="X79" s="196">
        <v>3</v>
      </c>
      <c r="Y79" s="196">
        <v>0</v>
      </c>
      <c r="Z79" s="196">
        <v>0</v>
      </c>
      <c r="AA79" s="196">
        <v>0</v>
      </c>
      <c r="AB79" s="196">
        <v>3</v>
      </c>
      <c r="AC79" s="14"/>
    </row>
    <row r="80" spans="1:29" s="8" customFormat="1" ht="88.5" customHeight="1">
      <c r="A80" s="12"/>
      <c r="B80" s="13"/>
      <c r="C80" s="52">
        <v>6</v>
      </c>
      <c r="D80" s="52">
        <v>5</v>
      </c>
      <c r="E80" s="52">
        <v>6</v>
      </c>
      <c r="F80" s="52">
        <v>0</v>
      </c>
      <c r="G80" s="52">
        <v>7</v>
      </c>
      <c r="H80" s="52">
        <v>0</v>
      </c>
      <c r="I80" s="52">
        <v>2</v>
      </c>
      <c r="J80" s="76">
        <v>0</v>
      </c>
      <c r="K80" s="76">
        <v>2</v>
      </c>
      <c r="L80" s="76">
        <v>1</v>
      </c>
      <c r="M80" s="76">
        <v>0</v>
      </c>
      <c r="N80" s="76">
        <v>2</v>
      </c>
      <c r="O80" s="76">
        <v>5</v>
      </c>
      <c r="P80" s="76">
        <v>5</v>
      </c>
      <c r="Q80" s="65">
        <v>0</v>
      </c>
      <c r="R80" s="65">
        <v>9</v>
      </c>
      <c r="S80" s="65" t="s">
        <v>61</v>
      </c>
      <c r="T80" s="9" t="s">
        <v>224</v>
      </c>
      <c r="U80" s="10" t="s">
        <v>208</v>
      </c>
      <c r="V80" s="110">
        <v>0</v>
      </c>
      <c r="W80" s="109">
        <v>0</v>
      </c>
      <c r="X80" s="147">
        <v>8500</v>
      </c>
      <c r="Y80" s="103">
        <v>0</v>
      </c>
      <c r="Z80" s="103">
        <v>0</v>
      </c>
      <c r="AA80" s="103">
        <v>0</v>
      </c>
      <c r="AB80" s="104" t="s">
        <v>50</v>
      </c>
      <c r="AC80" s="14"/>
    </row>
    <row r="81" spans="1:30" s="8" customFormat="1" ht="47.25" customHeight="1">
      <c r="A81" s="12"/>
      <c r="B81" s="13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9"/>
      <c r="N81" s="52"/>
      <c r="O81" s="52"/>
      <c r="P81" s="52"/>
      <c r="Q81" s="53"/>
      <c r="R81" s="53"/>
      <c r="S81" s="53"/>
      <c r="T81" s="191" t="s">
        <v>96</v>
      </c>
      <c r="U81" s="192" t="s">
        <v>189</v>
      </c>
      <c r="V81" s="193" t="s">
        <v>50</v>
      </c>
      <c r="W81" s="193" t="s">
        <v>50</v>
      </c>
      <c r="X81" s="194">
        <v>100</v>
      </c>
      <c r="Y81" s="194">
        <v>0</v>
      </c>
      <c r="Z81" s="194">
        <v>0</v>
      </c>
      <c r="AA81" s="194">
        <v>0</v>
      </c>
      <c r="AB81" s="194">
        <v>100</v>
      </c>
      <c r="AC81" s="14"/>
    </row>
    <row r="82" spans="1:30" s="8" customFormat="1" ht="90" customHeight="1">
      <c r="A82" s="12"/>
      <c r="B82" s="13"/>
      <c r="C82" s="52">
        <v>6</v>
      </c>
      <c r="D82" s="52">
        <v>5</v>
      </c>
      <c r="E82" s="52">
        <v>6</v>
      </c>
      <c r="F82" s="52">
        <v>0</v>
      </c>
      <c r="G82" s="52">
        <v>7</v>
      </c>
      <c r="H82" s="52">
        <v>0</v>
      </c>
      <c r="I82" s="52">
        <v>2</v>
      </c>
      <c r="J82" s="76">
        <v>0</v>
      </c>
      <c r="K82" s="76">
        <v>2</v>
      </c>
      <c r="L82" s="76">
        <v>1</v>
      </c>
      <c r="M82" s="76">
        <v>0</v>
      </c>
      <c r="N82" s="76">
        <v>2</v>
      </c>
      <c r="O82" s="76" t="s">
        <v>247</v>
      </c>
      <c r="P82" s="76">
        <v>5</v>
      </c>
      <c r="Q82" s="65">
        <v>0</v>
      </c>
      <c r="R82" s="65">
        <v>9</v>
      </c>
      <c r="S82" s="65" t="s">
        <v>244</v>
      </c>
      <c r="T82" s="9" t="s">
        <v>68</v>
      </c>
      <c r="U82" s="10" t="s">
        <v>208</v>
      </c>
      <c r="V82" s="110">
        <v>0</v>
      </c>
      <c r="W82" s="109">
        <v>0</v>
      </c>
      <c r="X82" s="147">
        <v>87</v>
      </c>
      <c r="Y82" s="103">
        <v>0</v>
      </c>
      <c r="Z82" s="103">
        <v>0</v>
      </c>
      <c r="AA82" s="103">
        <v>0</v>
      </c>
      <c r="AB82" s="104" t="s">
        <v>50</v>
      </c>
      <c r="AC82" s="14"/>
    </row>
    <row r="83" spans="1:30" s="8" customFormat="1" ht="48.75" customHeight="1">
      <c r="A83" s="12"/>
      <c r="B83" s="13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9"/>
      <c r="N83" s="52"/>
      <c r="O83" s="52"/>
      <c r="P83" s="52"/>
      <c r="Q83" s="53"/>
      <c r="R83" s="53"/>
      <c r="S83" s="53"/>
      <c r="T83" s="191" t="s">
        <v>96</v>
      </c>
      <c r="U83" s="192" t="s">
        <v>189</v>
      </c>
      <c r="V83" s="193" t="s">
        <v>50</v>
      </c>
      <c r="W83" s="193" t="s">
        <v>50</v>
      </c>
      <c r="X83" s="194">
        <v>100</v>
      </c>
      <c r="Y83" s="194">
        <v>0</v>
      </c>
      <c r="Z83" s="194">
        <v>0</v>
      </c>
      <c r="AA83" s="194">
        <v>0</v>
      </c>
      <c r="AB83" s="194">
        <v>100</v>
      </c>
      <c r="AC83" s="14"/>
    </row>
    <row r="84" spans="1:30" s="8" customFormat="1" ht="57" customHeight="1">
      <c r="A84" s="74"/>
      <c r="B84" s="75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9"/>
      <c r="R84" s="79"/>
      <c r="S84" s="79"/>
      <c r="T84" s="55" t="s">
        <v>55</v>
      </c>
      <c r="U84" s="56" t="s">
        <v>208</v>
      </c>
      <c r="V84" s="111">
        <f t="shared" ref="V84:AA84" si="3">SUM(V85,V116)</f>
        <v>22294.3</v>
      </c>
      <c r="W84" s="111">
        <f t="shared" si="3"/>
        <v>23648.368999999999</v>
      </c>
      <c r="X84" s="111">
        <f t="shared" si="3"/>
        <v>40157.050000000003</v>
      </c>
      <c r="Y84" s="111">
        <f t="shared" si="3"/>
        <v>13973.1</v>
      </c>
      <c r="Z84" s="111">
        <f t="shared" si="3"/>
        <v>13973.1</v>
      </c>
      <c r="AA84" s="111">
        <f t="shared" si="3"/>
        <v>13973.1</v>
      </c>
      <c r="AB84" s="95" t="s">
        <v>50</v>
      </c>
      <c r="AC84" s="86">
        <v>2019</v>
      </c>
      <c r="AD84" s="64"/>
    </row>
    <row r="85" spans="1:30" s="8" customFormat="1" ht="46.5" customHeight="1">
      <c r="A85" s="74"/>
      <c r="B85" s="75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65"/>
      <c r="R85" s="65"/>
      <c r="S85" s="65"/>
      <c r="T85" s="46" t="s">
        <v>283</v>
      </c>
      <c r="U85" s="49" t="s">
        <v>208</v>
      </c>
      <c r="V85" s="118">
        <v>21165.1</v>
      </c>
      <c r="W85" s="118">
        <f>SUM(W91,W94,W96,W99,W103,W106,W109,W112,W114,W101)</f>
        <v>22390.749</v>
      </c>
      <c r="X85" s="153">
        <f>SUM(X91,X94,X96,X99,X103,X106,X109,X112,X114,X101)</f>
        <v>16149.2</v>
      </c>
      <c r="Y85" s="118">
        <f>SUM(Y91,Y94,Y96,Y99,Y103,Y106,Y109,Y112,Y114,Y101)</f>
        <v>13923.1</v>
      </c>
      <c r="Z85" s="118">
        <f>SUM(Z91,Z94,Z96,Z99,Z103,Z106,Z109,Z112,Z114,Z101)</f>
        <v>13923.1</v>
      </c>
      <c r="AA85" s="118">
        <f>SUM(AA91,AA94,AA96,AA99,AA103,AA106,AA109,AA112,AA114,AA101)</f>
        <v>13923.1</v>
      </c>
      <c r="AB85" s="98" t="s">
        <v>50</v>
      </c>
      <c r="AC85" s="14">
        <v>2019</v>
      </c>
    </row>
    <row r="86" spans="1:30" s="8" customFormat="1" ht="60" customHeight="1">
      <c r="A86" s="12"/>
      <c r="B86" s="13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3"/>
      <c r="R86" s="53"/>
      <c r="S86" s="53"/>
      <c r="T86" s="9" t="s">
        <v>3</v>
      </c>
      <c r="U86" s="10" t="s">
        <v>189</v>
      </c>
      <c r="V86" s="109">
        <v>25</v>
      </c>
      <c r="W86" s="109">
        <v>25</v>
      </c>
      <c r="X86" s="104">
        <v>25.1</v>
      </c>
      <c r="Y86" s="103">
        <v>25.2</v>
      </c>
      <c r="Z86" s="103">
        <v>25.3</v>
      </c>
      <c r="AA86" s="103">
        <v>25.4</v>
      </c>
      <c r="AB86" s="103">
        <v>25.4</v>
      </c>
      <c r="AC86" s="142">
        <v>2019</v>
      </c>
    </row>
    <row r="87" spans="1:30" s="8" customFormat="1" ht="48" customHeight="1">
      <c r="A87" s="12"/>
      <c r="B87" s="13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3"/>
      <c r="R87" s="53"/>
      <c r="S87" s="53"/>
      <c r="T87" s="9" t="s">
        <v>284</v>
      </c>
      <c r="U87" s="10" t="s">
        <v>189</v>
      </c>
      <c r="V87" s="109">
        <v>10.1</v>
      </c>
      <c r="W87" s="109">
        <v>10.1</v>
      </c>
      <c r="X87" s="104">
        <v>11</v>
      </c>
      <c r="Y87" s="103">
        <v>12</v>
      </c>
      <c r="Z87" s="103">
        <v>12.5</v>
      </c>
      <c r="AA87" s="103">
        <v>13</v>
      </c>
      <c r="AB87" s="103">
        <v>13</v>
      </c>
      <c r="AC87" s="142">
        <v>2019</v>
      </c>
    </row>
    <row r="88" spans="1:30" s="8" customFormat="1" ht="38.25" customHeight="1">
      <c r="A88" s="12"/>
      <c r="B88" s="13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3"/>
      <c r="S88" s="53"/>
      <c r="T88" s="9" t="s">
        <v>285</v>
      </c>
      <c r="U88" s="10" t="s">
        <v>187</v>
      </c>
      <c r="V88" s="66">
        <v>1</v>
      </c>
      <c r="W88" s="66">
        <v>1</v>
      </c>
      <c r="X88" s="159">
        <v>1</v>
      </c>
      <c r="Y88" s="66">
        <v>1</v>
      </c>
      <c r="Z88" s="66">
        <v>1</v>
      </c>
      <c r="AA88" s="66">
        <v>1</v>
      </c>
      <c r="AB88" s="66">
        <v>1</v>
      </c>
      <c r="AC88" s="14">
        <v>2019</v>
      </c>
    </row>
    <row r="89" spans="1:30" s="8" customFormat="1" ht="54" customHeight="1">
      <c r="A89" s="12"/>
      <c r="B89" s="13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3"/>
      <c r="R89" s="53"/>
      <c r="S89" s="53"/>
      <c r="T89" s="9" t="s">
        <v>286</v>
      </c>
      <c r="U89" s="10" t="s">
        <v>188</v>
      </c>
      <c r="V89" s="66">
        <v>3</v>
      </c>
      <c r="W89" s="66">
        <v>3</v>
      </c>
      <c r="X89" s="159">
        <v>3</v>
      </c>
      <c r="Y89" s="66">
        <v>3</v>
      </c>
      <c r="Z89" s="66">
        <v>3</v>
      </c>
      <c r="AA89" s="66">
        <v>3</v>
      </c>
      <c r="AB89" s="66">
        <v>3</v>
      </c>
      <c r="AC89" s="14">
        <v>2019</v>
      </c>
    </row>
    <row r="90" spans="1:30" s="8" customFormat="1" ht="33.75" customHeight="1">
      <c r="A90" s="12"/>
      <c r="B90" s="13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3"/>
      <c r="R90" s="53"/>
      <c r="S90" s="53"/>
      <c r="T90" s="9" t="s">
        <v>287</v>
      </c>
      <c r="U90" s="10" t="s">
        <v>187</v>
      </c>
      <c r="V90" s="66">
        <v>1</v>
      </c>
      <c r="W90" s="66">
        <v>1</v>
      </c>
      <c r="X90" s="159">
        <v>1</v>
      </c>
      <c r="Y90" s="66">
        <v>1</v>
      </c>
      <c r="Z90" s="66">
        <v>1</v>
      </c>
      <c r="AA90" s="66">
        <v>1</v>
      </c>
      <c r="AB90" s="66">
        <v>1</v>
      </c>
      <c r="AC90" s="14">
        <v>2019</v>
      </c>
    </row>
    <row r="91" spans="1:30" s="8" customFormat="1" ht="55.5" customHeight="1">
      <c r="A91" s="12"/>
      <c r="B91" s="13"/>
      <c r="C91" s="52">
        <v>6</v>
      </c>
      <c r="D91" s="52">
        <v>5</v>
      </c>
      <c r="E91" s="52">
        <v>6</v>
      </c>
      <c r="F91" s="52">
        <v>0</v>
      </c>
      <c r="G91" s="52">
        <v>8</v>
      </c>
      <c r="H91" s="52">
        <v>0</v>
      </c>
      <c r="I91" s="52">
        <v>1</v>
      </c>
      <c r="J91" s="52">
        <v>0</v>
      </c>
      <c r="K91" s="52">
        <v>2</v>
      </c>
      <c r="L91" s="52">
        <v>2</v>
      </c>
      <c r="M91" s="52">
        <v>0</v>
      </c>
      <c r="N91" s="52">
        <v>1</v>
      </c>
      <c r="O91" s="52">
        <v>2</v>
      </c>
      <c r="P91" s="52">
        <v>1</v>
      </c>
      <c r="Q91" s="53">
        <v>0</v>
      </c>
      <c r="R91" s="53">
        <v>1</v>
      </c>
      <c r="S91" s="53" t="s">
        <v>246</v>
      </c>
      <c r="T91" s="9" t="s">
        <v>288</v>
      </c>
      <c r="U91" s="10" t="s">
        <v>208</v>
      </c>
      <c r="V91" s="100">
        <v>8102.9</v>
      </c>
      <c r="W91" s="100">
        <v>9199.2710000000006</v>
      </c>
      <c r="X91" s="147">
        <v>9673.7999999999993</v>
      </c>
      <c r="Y91" s="99">
        <v>8588.6</v>
      </c>
      <c r="Z91" s="99">
        <f>SUM(Y91)</f>
        <v>8588.6</v>
      </c>
      <c r="AA91" s="99">
        <f>SUM(Z91)</f>
        <v>8588.6</v>
      </c>
      <c r="AB91" s="100" t="s">
        <v>50</v>
      </c>
      <c r="AC91" s="14">
        <v>2019</v>
      </c>
    </row>
    <row r="92" spans="1:30" s="8" customFormat="1" ht="48.75" customHeight="1">
      <c r="A92" s="12"/>
      <c r="B92" s="13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3"/>
      <c r="R92" s="53"/>
      <c r="S92" s="53"/>
      <c r="T92" s="71" t="s">
        <v>100</v>
      </c>
      <c r="U92" s="10" t="s">
        <v>189</v>
      </c>
      <c r="V92" s="99">
        <f>V91/V84*100</f>
        <v>36.345164459076983</v>
      </c>
      <c r="W92" s="99">
        <f>W91/W84*100</f>
        <v>38.90023451511604</v>
      </c>
      <c r="X92" s="100" t="s">
        <v>50</v>
      </c>
      <c r="Y92" s="99" t="s">
        <v>50</v>
      </c>
      <c r="Z92" s="99" t="s">
        <v>50</v>
      </c>
      <c r="AA92" s="99" t="s">
        <v>50</v>
      </c>
      <c r="AB92" s="99">
        <v>38.9</v>
      </c>
      <c r="AC92" s="142">
        <v>2016</v>
      </c>
    </row>
    <row r="93" spans="1:30" s="8" customFormat="1" ht="48.75" customHeight="1">
      <c r="A93" s="12"/>
      <c r="B93" s="13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3"/>
      <c r="R93" s="53"/>
      <c r="S93" s="53"/>
      <c r="T93" s="195" t="s">
        <v>101</v>
      </c>
      <c r="U93" s="192" t="s">
        <v>189</v>
      </c>
      <c r="V93" s="193" t="s">
        <v>50</v>
      </c>
      <c r="W93" s="193" t="s">
        <v>50</v>
      </c>
      <c r="X93" s="193">
        <v>4.8</v>
      </c>
      <c r="Y93" s="193">
        <v>4.8</v>
      </c>
      <c r="Z93" s="193">
        <v>4.8</v>
      </c>
      <c r="AA93" s="193">
        <v>4.8</v>
      </c>
      <c r="AB93" s="193">
        <v>4.8</v>
      </c>
      <c r="AC93" s="142"/>
    </row>
    <row r="94" spans="1:30" s="8" customFormat="1" ht="67.5" customHeight="1">
      <c r="A94" s="12"/>
      <c r="B94" s="13"/>
      <c r="C94" s="52">
        <v>6</v>
      </c>
      <c r="D94" s="52">
        <v>5</v>
      </c>
      <c r="E94" s="52">
        <v>6</v>
      </c>
      <c r="F94" s="52">
        <v>0</v>
      </c>
      <c r="G94" s="52">
        <v>8</v>
      </c>
      <c r="H94" s="52">
        <v>0</v>
      </c>
      <c r="I94" s="52">
        <v>1</v>
      </c>
      <c r="J94" s="52">
        <v>0</v>
      </c>
      <c r="K94" s="52">
        <v>2</v>
      </c>
      <c r="L94" s="52">
        <v>2</v>
      </c>
      <c r="M94" s="52">
        <v>2</v>
      </c>
      <c r="N94" s="52">
        <v>1</v>
      </c>
      <c r="O94" s="52">
        <v>0</v>
      </c>
      <c r="P94" s="52">
        <v>2</v>
      </c>
      <c r="Q94" s="53"/>
      <c r="R94" s="53"/>
      <c r="S94" s="53"/>
      <c r="T94" s="46" t="s">
        <v>289</v>
      </c>
      <c r="U94" s="10" t="s">
        <v>208</v>
      </c>
      <c r="V94" s="100">
        <v>5413.9</v>
      </c>
      <c r="W94" s="100">
        <v>5333.0860000000002</v>
      </c>
      <c r="X94" s="148">
        <v>0</v>
      </c>
      <c r="Y94" s="99">
        <v>0</v>
      </c>
      <c r="Z94" s="99">
        <v>0</v>
      </c>
      <c r="AA94" s="99">
        <v>0</v>
      </c>
      <c r="AB94" s="100" t="s">
        <v>50</v>
      </c>
      <c r="AC94" s="14">
        <v>2019</v>
      </c>
    </row>
    <row r="95" spans="1:30" s="8" customFormat="1" ht="54" customHeight="1">
      <c r="A95" s="12"/>
      <c r="B95" s="13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3"/>
      <c r="R95" s="53"/>
      <c r="S95" s="53"/>
      <c r="T95" s="71" t="s">
        <v>106</v>
      </c>
      <c r="U95" s="10" t="s">
        <v>189</v>
      </c>
      <c r="V95" s="100">
        <f t="shared" ref="V95:AA95" si="4">V94/V84*100</f>
        <v>24.283785541595833</v>
      </c>
      <c r="W95" s="100">
        <f t="shared" si="4"/>
        <v>22.551601761626777</v>
      </c>
      <c r="X95" s="100">
        <f t="shared" si="4"/>
        <v>0</v>
      </c>
      <c r="Y95" s="99">
        <f t="shared" si="4"/>
        <v>0</v>
      </c>
      <c r="Z95" s="99">
        <f t="shared" si="4"/>
        <v>0</v>
      </c>
      <c r="AA95" s="99">
        <f t="shared" si="4"/>
        <v>0</v>
      </c>
      <c r="AB95" s="99">
        <v>24.3</v>
      </c>
      <c r="AC95" s="142">
        <v>2016</v>
      </c>
    </row>
    <row r="96" spans="1:30" s="8" customFormat="1" ht="51" customHeight="1">
      <c r="A96" s="12"/>
      <c r="B96" s="13"/>
      <c r="C96" s="52">
        <v>6</v>
      </c>
      <c r="D96" s="52">
        <v>5</v>
      </c>
      <c r="E96" s="52">
        <v>6</v>
      </c>
      <c r="F96" s="52">
        <v>0</v>
      </c>
      <c r="G96" s="52">
        <v>8</v>
      </c>
      <c r="H96" s="52">
        <v>0</v>
      </c>
      <c r="I96" s="52">
        <v>1</v>
      </c>
      <c r="J96" s="52">
        <v>0</v>
      </c>
      <c r="K96" s="52">
        <v>2</v>
      </c>
      <c r="L96" s="52">
        <v>2</v>
      </c>
      <c r="M96" s="52">
        <v>0</v>
      </c>
      <c r="N96" s="52">
        <v>1</v>
      </c>
      <c r="O96" s="52">
        <v>2</v>
      </c>
      <c r="P96" s="52">
        <v>3</v>
      </c>
      <c r="Q96" s="53">
        <v>0</v>
      </c>
      <c r="R96" s="53">
        <v>1</v>
      </c>
      <c r="S96" s="53" t="s">
        <v>243</v>
      </c>
      <c r="T96" s="9" t="s">
        <v>290</v>
      </c>
      <c r="U96" s="10" t="s">
        <v>208</v>
      </c>
      <c r="V96" s="100">
        <v>1303</v>
      </c>
      <c r="W96" s="100">
        <v>1527.1659999999999</v>
      </c>
      <c r="X96" s="147">
        <v>2540.5</v>
      </c>
      <c r="Y96" s="99">
        <v>1294.5</v>
      </c>
      <c r="Z96" s="99">
        <v>1294.5</v>
      </c>
      <c r="AA96" s="99">
        <v>1294.5</v>
      </c>
      <c r="AB96" s="100" t="s">
        <v>50</v>
      </c>
      <c r="AC96" s="14">
        <v>2019</v>
      </c>
    </row>
    <row r="97" spans="1:29" s="8" customFormat="1" ht="50.25" customHeight="1">
      <c r="A97" s="12"/>
      <c r="B97" s="13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3"/>
      <c r="R97" s="53"/>
      <c r="S97" s="53"/>
      <c r="T97" s="71" t="s">
        <v>77</v>
      </c>
      <c r="U97" s="10" t="s">
        <v>189</v>
      </c>
      <c r="V97" s="100">
        <f>V96/V84*100</f>
        <v>5.844543224052785</v>
      </c>
      <c r="W97" s="100">
        <f>W96/W84*100</f>
        <v>6.4578068787745995</v>
      </c>
      <c r="X97" s="100" t="s">
        <v>50</v>
      </c>
      <c r="Y97" s="99" t="s">
        <v>50</v>
      </c>
      <c r="Z97" s="99" t="s">
        <v>50</v>
      </c>
      <c r="AA97" s="99" t="s">
        <v>50</v>
      </c>
      <c r="AB97" s="99">
        <v>6.5</v>
      </c>
      <c r="AC97" s="142">
        <v>2015</v>
      </c>
    </row>
    <row r="98" spans="1:29" s="8" customFormat="1" ht="50.25" customHeight="1">
      <c r="A98" s="12"/>
      <c r="B98" s="13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3"/>
      <c r="R98" s="53"/>
      <c r="S98" s="53"/>
      <c r="T98" s="195" t="s">
        <v>78</v>
      </c>
      <c r="U98" s="192" t="s">
        <v>189</v>
      </c>
      <c r="V98" s="193" t="s">
        <v>50</v>
      </c>
      <c r="W98" s="193" t="s">
        <v>50</v>
      </c>
      <c r="X98" s="193">
        <v>20</v>
      </c>
      <c r="Y98" s="193">
        <v>20</v>
      </c>
      <c r="Z98" s="193">
        <v>20</v>
      </c>
      <c r="AA98" s="193">
        <v>20</v>
      </c>
      <c r="AB98" s="193">
        <v>20</v>
      </c>
      <c r="AC98" s="142"/>
    </row>
    <row r="99" spans="1:29" s="8" customFormat="1" ht="60.75" customHeight="1">
      <c r="A99" s="12"/>
      <c r="B99" s="13"/>
      <c r="C99" s="52">
        <v>6</v>
      </c>
      <c r="D99" s="52">
        <v>5</v>
      </c>
      <c r="E99" s="52">
        <v>6</v>
      </c>
      <c r="F99" s="52">
        <v>0</v>
      </c>
      <c r="G99" s="52">
        <v>8</v>
      </c>
      <c r="H99" s="52">
        <v>0</v>
      </c>
      <c r="I99" s="52">
        <v>1</v>
      </c>
      <c r="J99" s="52">
        <v>0</v>
      </c>
      <c r="K99" s="52">
        <v>2</v>
      </c>
      <c r="L99" s="52">
        <v>2</v>
      </c>
      <c r="M99" s="52">
        <v>2</v>
      </c>
      <c r="N99" s="52">
        <v>3</v>
      </c>
      <c r="O99" s="52">
        <v>0</v>
      </c>
      <c r="P99" s="52">
        <v>2</v>
      </c>
      <c r="Q99" s="53"/>
      <c r="R99" s="53"/>
      <c r="S99" s="53"/>
      <c r="T99" s="9" t="s">
        <v>291</v>
      </c>
      <c r="U99" s="10" t="s">
        <v>208</v>
      </c>
      <c r="V99" s="100">
        <v>1936.8</v>
      </c>
      <c r="W99" s="100">
        <v>1799.6279999999999</v>
      </c>
      <c r="X99" s="148">
        <v>0</v>
      </c>
      <c r="Y99" s="99">
        <v>0</v>
      </c>
      <c r="Z99" s="99">
        <f>SUM(Y99)</f>
        <v>0</v>
      </c>
      <c r="AA99" s="99">
        <f>SUM(Z99)</f>
        <v>0</v>
      </c>
      <c r="AB99" s="100" t="s">
        <v>50</v>
      </c>
      <c r="AC99" s="14">
        <v>2019</v>
      </c>
    </row>
    <row r="100" spans="1:29" s="8" customFormat="1" ht="50.25" customHeight="1">
      <c r="A100" s="12"/>
      <c r="B100" s="13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3"/>
      <c r="R100" s="53"/>
      <c r="S100" s="53"/>
      <c r="T100" s="71" t="s">
        <v>325</v>
      </c>
      <c r="U100" s="10" t="s">
        <v>189</v>
      </c>
      <c r="V100" s="100">
        <f t="shared" ref="V100:AA100" si="5">V99/V84*100</f>
        <v>8.6874223456219752</v>
      </c>
      <c r="W100" s="100">
        <f t="shared" si="5"/>
        <v>7.6099455315501885</v>
      </c>
      <c r="X100" s="100">
        <f t="shared" si="5"/>
        <v>0</v>
      </c>
      <c r="Y100" s="99">
        <f t="shared" si="5"/>
        <v>0</v>
      </c>
      <c r="Z100" s="99">
        <f t="shared" si="5"/>
        <v>0</v>
      </c>
      <c r="AA100" s="99">
        <f t="shared" si="5"/>
        <v>0</v>
      </c>
      <c r="AB100" s="99">
        <v>8.6999999999999993</v>
      </c>
      <c r="AC100" s="142">
        <v>2016</v>
      </c>
    </row>
    <row r="101" spans="1:29" s="8" customFormat="1" ht="50.25" customHeight="1">
      <c r="A101" s="12"/>
      <c r="B101" s="13"/>
      <c r="C101" s="52">
        <v>6</v>
      </c>
      <c r="D101" s="52">
        <v>5</v>
      </c>
      <c r="E101" s="52">
        <v>6</v>
      </c>
      <c r="F101" s="52">
        <v>0</v>
      </c>
      <c r="G101" s="52">
        <v>8</v>
      </c>
      <c r="H101" s="52">
        <v>0</v>
      </c>
      <c r="I101" s="52">
        <v>1</v>
      </c>
      <c r="J101" s="52">
        <v>0</v>
      </c>
      <c r="K101" s="52">
        <v>2</v>
      </c>
      <c r="L101" s="52">
        <v>2</v>
      </c>
      <c r="M101" s="52">
        <v>0</v>
      </c>
      <c r="N101" s="52">
        <v>1</v>
      </c>
      <c r="O101" s="52">
        <v>2</v>
      </c>
      <c r="P101" s="52">
        <v>3</v>
      </c>
      <c r="Q101" s="53">
        <v>6</v>
      </c>
      <c r="R101" s="53">
        <v>0</v>
      </c>
      <c r="S101" s="53" t="s">
        <v>243</v>
      </c>
      <c r="T101" s="71" t="s">
        <v>292</v>
      </c>
      <c r="U101" s="93" t="s">
        <v>208</v>
      </c>
      <c r="V101" s="100">
        <v>155</v>
      </c>
      <c r="W101" s="100">
        <v>153.13</v>
      </c>
      <c r="X101" s="147">
        <v>225</v>
      </c>
      <c r="Y101" s="100">
        <v>155</v>
      </c>
      <c r="Z101" s="100">
        <v>155</v>
      </c>
      <c r="AA101" s="100">
        <v>155</v>
      </c>
      <c r="AB101" s="100" t="s">
        <v>50</v>
      </c>
      <c r="AC101" s="85">
        <v>2019</v>
      </c>
    </row>
    <row r="102" spans="1:29" s="8" customFormat="1" ht="68.25" customHeight="1">
      <c r="A102" s="12"/>
      <c r="B102" s="13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9"/>
      <c r="O102" s="59"/>
      <c r="P102" s="59"/>
      <c r="Q102" s="60"/>
      <c r="R102" s="60"/>
      <c r="S102" s="60"/>
      <c r="T102" s="71" t="s">
        <v>326</v>
      </c>
      <c r="U102" s="10" t="s">
        <v>189</v>
      </c>
      <c r="V102" s="94">
        <f t="shared" ref="V102:AA102" si="6">V101/V84*100</f>
        <v>0.69524497293030063</v>
      </c>
      <c r="W102" s="94">
        <f t="shared" si="6"/>
        <v>0.64752879997770674</v>
      </c>
      <c r="X102" s="122">
        <f>X101/X84*100</f>
        <v>0.56030012164738197</v>
      </c>
      <c r="Y102" s="94">
        <f t="shared" si="6"/>
        <v>1.1092742483772391</v>
      </c>
      <c r="Z102" s="94">
        <f t="shared" si="6"/>
        <v>1.1092742483772391</v>
      </c>
      <c r="AA102" s="94">
        <f t="shared" si="6"/>
        <v>1.1092742483772391</v>
      </c>
      <c r="AB102" s="122">
        <v>0.9</v>
      </c>
      <c r="AC102" s="85">
        <v>2014</v>
      </c>
    </row>
    <row r="103" spans="1:29" s="8" customFormat="1" ht="45" customHeight="1">
      <c r="A103" s="12"/>
      <c r="B103" s="13"/>
      <c r="C103" s="52">
        <v>6</v>
      </c>
      <c r="D103" s="52">
        <v>5</v>
      </c>
      <c r="E103" s="52">
        <v>6</v>
      </c>
      <c r="F103" s="52">
        <v>0</v>
      </c>
      <c r="G103" s="52">
        <v>8</v>
      </c>
      <c r="H103" s="52">
        <v>0</v>
      </c>
      <c r="I103" s="52">
        <v>1</v>
      </c>
      <c r="J103" s="52">
        <v>0</v>
      </c>
      <c r="K103" s="52">
        <v>2</v>
      </c>
      <c r="L103" s="52">
        <v>2</v>
      </c>
      <c r="M103" s="52">
        <v>0</v>
      </c>
      <c r="N103" s="52">
        <v>1</v>
      </c>
      <c r="O103" s="52">
        <v>2</v>
      </c>
      <c r="P103" s="52">
        <v>1</v>
      </c>
      <c r="Q103" s="53">
        <v>0</v>
      </c>
      <c r="R103" s="53">
        <v>5</v>
      </c>
      <c r="S103" s="53" t="s">
        <v>246</v>
      </c>
      <c r="T103" s="71" t="s">
        <v>293</v>
      </c>
      <c r="U103" s="10" t="s">
        <v>208</v>
      </c>
      <c r="V103" s="100">
        <v>3376.8</v>
      </c>
      <c r="W103" s="100">
        <v>3509.84</v>
      </c>
      <c r="X103" s="212">
        <v>2531.6999999999998</v>
      </c>
      <c r="Y103" s="99">
        <v>3134.4</v>
      </c>
      <c r="Z103" s="99">
        <v>3134.4</v>
      </c>
      <c r="AA103" s="99">
        <v>3134.4</v>
      </c>
      <c r="AB103" s="100" t="s">
        <v>50</v>
      </c>
      <c r="AC103" s="14">
        <v>2019</v>
      </c>
    </row>
    <row r="104" spans="1:29" s="8" customFormat="1" ht="81" customHeight="1">
      <c r="A104" s="12"/>
      <c r="B104" s="13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3"/>
      <c r="R104" s="53"/>
      <c r="S104" s="53"/>
      <c r="T104" s="71" t="s">
        <v>7</v>
      </c>
      <c r="U104" s="10" t="s">
        <v>189</v>
      </c>
      <c r="V104" s="122">
        <f>V103/V84*100</f>
        <v>15.14647241671638</v>
      </c>
      <c r="W104" s="94">
        <f>W103/W84*100</f>
        <v>14.841784649080875</v>
      </c>
      <c r="X104" s="100" t="s">
        <v>50</v>
      </c>
      <c r="Y104" s="99" t="s">
        <v>50</v>
      </c>
      <c r="Z104" s="99" t="s">
        <v>50</v>
      </c>
      <c r="AA104" s="99" t="s">
        <v>50</v>
      </c>
      <c r="AB104" s="103">
        <v>15.1</v>
      </c>
      <c r="AC104" s="142">
        <v>2014</v>
      </c>
    </row>
    <row r="105" spans="1:29" s="8" customFormat="1" ht="50.25" customHeight="1">
      <c r="A105" s="12"/>
      <c r="B105" s="13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3"/>
      <c r="R105" s="53"/>
      <c r="S105" s="53"/>
      <c r="T105" s="195" t="s">
        <v>79</v>
      </c>
      <c r="U105" s="192" t="s">
        <v>189</v>
      </c>
      <c r="V105" s="193" t="s">
        <v>50</v>
      </c>
      <c r="W105" s="193" t="s">
        <v>50</v>
      </c>
      <c r="X105" s="194">
        <v>100</v>
      </c>
      <c r="Y105" s="194">
        <v>100</v>
      </c>
      <c r="Z105" s="194">
        <v>100</v>
      </c>
      <c r="AA105" s="194">
        <v>100</v>
      </c>
      <c r="AB105" s="194">
        <v>100</v>
      </c>
      <c r="AC105" s="142"/>
    </row>
    <row r="106" spans="1:29" s="8" customFormat="1" ht="39" customHeight="1">
      <c r="A106" s="12"/>
      <c r="B106" s="13"/>
      <c r="C106" s="52">
        <v>6</v>
      </c>
      <c r="D106" s="52">
        <v>5</v>
      </c>
      <c r="E106" s="52">
        <v>6</v>
      </c>
      <c r="F106" s="52">
        <v>0</v>
      </c>
      <c r="G106" s="52">
        <v>8</v>
      </c>
      <c r="H106" s="52">
        <v>0</v>
      </c>
      <c r="I106" s="52">
        <v>1</v>
      </c>
      <c r="J106" s="52">
        <v>0</v>
      </c>
      <c r="K106" s="52">
        <v>2</v>
      </c>
      <c r="L106" s="52">
        <v>2</v>
      </c>
      <c r="M106" s="52">
        <v>0</v>
      </c>
      <c r="N106" s="52">
        <v>1</v>
      </c>
      <c r="O106" s="52">
        <v>2</v>
      </c>
      <c r="P106" s="52">
        <v>3</v>
      </c>
      <c r="Q106" s="53">
        <v>0</v>
      </c>
      <c r="R106" s="53">
        <v>5</v>
      </c>
      <c r="S106" s="53" t="s">
        <v>243</v>
      </c>
      <c r="T106" s="9" t="s">
        <v>294</v>
      </c>
      <c r="U106" s="10" t="s">
        <v>208</v>
      </c>
      <c r="V106" s="122">
        <v>686.6</v>
      </c>
      <c r="W106" s="122">
        <v>807.32799999999997</v>
      </c>
      <c r="X106" s="215">
        <v>538.20000000000005</v>
      </c>
      <c r="Y106" s="104">
        <v>674.1</v>
      </c>
      <c r="Z106" s="104">
        <f>SUM(Y106)</f>
        <v>674.1</v>
      </c>
      <c r="AA106" s="104">
        <f>SUM(Z106)</f>
        <v>674.1</v>
      </c>
      <c r="AB106" s="104" t="s">
        <v>50</v>
      </c>
      <c r="AC106" s="14">
        <v>2019</v>
      </c>
    </row>
    <row r="107" spans="1:29" s="8" customFormat="1" ht="75" customHeight="1">
      <c r="A107" s="12"/>
      <c r="B107" s="13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3"/>
      <c r="R107" s="53"/>
      <c r="S107" s="53"/>
      <c r="T107" s="71" t="s">
        <v>6</v>
      </c>
      <c r="U107" s="10" t="s">
        <v>189</v>
      </c>
      <c r="V107" s="122">
        <f>V106/V84*100</f>
        <v>3.0797109575093189</v>
      </c>
      <c r="W107" s="94">
        <f>W106/W84*100</f>
        <v>3.4138844839574349</v>
      </c>
      <c r="X107" s="99" t="s">
        <v>50</v>
      </c>
      <c r="Y107" s="99" t="s">
        <v>50</v>
      </c>
      <c r="Z107" s="99" t="s">
        <v>50</v>
      </c>
      <c r="AA107" s="99" t="s">
        <v>50</v>
      </c>
      <c r="AB107" s="141">
        <v>3.4</v>
      </c>
      <c r="AC107" s="142">
        <v>2015</v>
      </c>
    </row>
    <row r="108" spans="1:29" s="8" customFormat="1" ht="49.9" customHeight="1">
      <c r="A108" s="12"/>
      <c r="B108" s="13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3"/>
      <c r="R108" s="53"/>
      <c r="S108" s="53"/>
      <c r="T108" s="195" t="s">
        <v>80</v>
      </c>
      <c r="U108" s="192" t="s">
        <v>189</v>
      </c>
      <c r="V108" s="193" t="s">
        <v>50</v>
      </c>
      <c r="W108" s="193" t="s">
        <v>50</v>
      </c>
      <c r="X108" s="194">
        <v>100</v>
      </c>
      <c r="Y108" s="194">
        <v>100</v>
      </c>
      <c r="Z108" s="194">
        <v>100</v>
      </c>
      <c r="AA108" s="194">
        <v>100</v>
      </c>
      <c r="AB108" s="194">
        <v>100</v>
      </c>
      <c r="AC108" s="142"/>
    </row>
    <row r="109" spans="1:29" s="8" customFormat="1" ht="46.5" customHeight="1">
      <c r="A109" s="12"/>
      <c r="B109" s="13"/>
      <c r="C109" s="52">
        <v>6</v>
      </c>
      <c r="D109" s="52">
        <v>5</v>
      </c>
      <c r="E109" s="52">
        <v>6</v>
      </c>
      <c r="F109" s="52">
        <v>0</v>
      </c>
      <c r="G109" s="52">
        <v>8</v>
      </c>
      <c r="H109" s="52">
        <v>0</v>
      </c>
      <c r="I109" s="52">
        <v>1</v>
      </c>
      <c r="J109" s="52">
        <v>0</v>
      </c>
      <c r="K109" s="52">
        <v>2</v>
      </c>
      <c r="L109" s="52">
        <v>2</v>
      </c>
      <c r="M109" s="52">
        <v>0</v>
      </c>
      <c r="N109" s="52">
        <v>1</v>
      </c>
      <c r="O109" s="52">
        <v>2</v>
      </c>
      <c r="P109" s="52">
        <v>1</v>
      </c>
      <c r="Q109" s="53">
        <v>0</v>
      </c>
      <c r="R109" s="53">
        <v>7</v>
      </c>
      <c r="S109" s="53" t="s">
        <v>246</v>
      </c>
      <c r="T109" s="9" t="s">
        <v>295</v>
      </c>
      <c r="U109" s="10" t="s">
        <v>208</v>
      </c>
      <c r="V109" s="104">
        <v>124.6</v>
      </c>
      <c r="W109" s="104">
        <v>61.3</v>
      </c>
      <c r="X109" s="149">
        <v>100</v>
      </c>
      <c r="Y109" s="103">
        <v>76.5</v>
      </c>
      <c r="Z109" s="103">
        <f>SUM(Y109)</f>
        <v>76.5</v>
      </c>
      <c r="AA109" s="103">
        <f>SUM(Z109)</f>
        <v>76.5</v>
      </c>
      <c r="AB109" s="104" t="s">
        <v>50</v>
      </c>
      <c r="AC109" s="14">
        <v>2019</v>
      </c>
    </row>
    <row r="110" spans="1:29" s="8" customFormat="1" ht="65.25" customHeight="1">
      <c r="A110" s="12"/>
      <c r="B110" s="13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3"/>
      <c r="R110" s="53"/>
      <c r="S110" s="53"/>
      <c r="T110" s="71" t="s">
        <v>8</v>
      </c>
      <c r="U110" s="10" t="s">
        <v>189</v>
      </c>
      <c r="V110" s="104">
        <f>V109/V84*100</f>
        <v>0.55888724920719646</v>
      </c>
      <c r="W110" s="103">
        <f>W109/W84*100</f>
        <v>0.25921449381984862</v>
      </c>
      <c r="X110" s="100" t="s">
        <v>50</v>
      </c>
      <c r="Y110" s="99" t="s">
        <v>50</v>
      </c>
      <c r="Z110" s="99" t="s">
        <v>50</v>
      </c>
      <c r="AA110" s="99" t="s">
        <v>50</v>
      </c>
      <c r="AB110" s="103">
        <v>0.6</v>
      </c>
      <c r="AC110" s="142">
        <v>2014</v>
      </c>
    </row>
    <row r="111" spans="1:29" s="8" customFormat="1" ht="42" customHeight="1">
      <c r="A111" s="12"/>
      <c r="B111" s="13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3"/>
      <c r="R111" s="53"/>
      <c r="S111" s="53"/>
      <c r="T111" s="195" t="s">
        <v>102</v>
      </c>
      <c r="U111" s="192" t="s">
        <v>189</v>
      </c>
      <c r="V111" s="193" t="s">
        <v>50</v>
      </c>
      <c r="W111" s="193" t="s">
        <v>50</v>
      </c>
      <c r="X111" s="194">
        <v>100</v>
      </c>
      <c r="Y111" s="194">
        <v>100</v>
      </c>
      <c r="Z111" s="194">
        <v>100</v>
      </c>
      <c r="AA111" s="194">
        <v>100</v>
      </c>
      <c r="AB111" s="194">
        <v>100</v>
      </c>
      <c r="AC111" s="142"/>
    </row>
    <row r="112" spans="1:29" s="8" customFormat="1" ht="48" customHeight="1">
      <c r="A112" s="12"/>
      <c r="B112" s="13"/>
      <c r="C112" s="52">
        <v>6</v>
      </c>
      <c r="D112" s="52">
        <v>5</v>
      </c>
      <c r="E112" s="52">
        <v>6</v>
      </c>
      <c r="F112" s="52">
        <v>0</v>
      </c>
      <c r="G112" s="52">
        <v>8</v>
      </c>
      <c r="H112" s="52">
        <v>0</v>
      </c>
      <c r="I112" s="52">
        <v>1</v>
      </c>
      <c r="J112" s="52">
        <v>0</v>
      </c>
      <c r="K112" s="52">
        <v>2</v>
      </c>
      <c r="L112" s="52">
        <v>2</v>
      </c>
      <c r="M112" s="52">
        <v>0</v>
      </c>
      <c r="N112" s="52">
        <v>1</v>
      </c>
      <c r="O112" s="52">
        <v>2</v>
      </c>
      <c r="P112" s="52">
        <v>1</v>
      </c>
      <c r="Q112" s="53">
        <v>0</v>
      </c>
      <c r="R112" s="53">
        <v>9</v>
      </c>
      <c r="S112" s="53" t="s">
        <v>246</v>
      </c>
      <c r="T112" s="46" t="s">
        <v>315</v>
      </c>
      <c r="U112" s="10" t="s">
        <v>208</v>
      </c>
      <c r="V112" s="123">
        <v>61.1</v>
      </c>
      <c r="W112" s="107">
        <v>0</v>
      </c>
      <c r="X112" s="149">
        <v>540</v>
      </c>
      <c r="Y112" s="107">
        <v>0</v>
      </c>
      <c r="Z112" s="107">
        <v>0</v>
      </c>
      <c r="AA112" s="107">
        <v>0</v>
      </c>
      <c r="AB112" s="104" t="s">
        <v>50</v>
      </c>
      <c r="AC112" s="14">
        <v>2014</v>
      </c>
    </row>
    <row r="113" spans="1:29" s="8" customFormat="1" ht="47.25" customHeight="1">
      <c r="A113" s="12"/>
      <c r="B113" s="13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3"/>
      <c r="R113" s="53"/>
      <c r="S113" s="53"/>
      <c r="T113" s="9" t="s">
        <v>316</v>
      </c>
      <c r="U113" s="10" t="s">
        <v>187</v>
      </c>
      <c r="V113" s="125">
        <v>3</v>
      </c>
      <c r="W113" s="50">
        <v>0</v>
      </c>
      <c r="X113" s="124">
        <v>3</v>
      </c>
      <c r="Y113" s="108">
        <v>0</v>
      </c>
      <c r="Z113" s="108">
        <v>0</v>
      </c>
      <c r="AA113" s="108">
        <v>0</v>
      </c>
      <c r="AB113" s="124">
        <v>3</v>
      </c>
      <c r="AC113" s="14">
        <v>2014</v>
      </c>
    </row>
    <row r="114" spans="1:29" s="8" customFormat="1" ht="50.25" customHeight="1">
      <c r="A114" s="12"/>
      <c r="B114" s="13"/>
      <c r="C114" s="52">
        <v>6</v>
      </c>
      <c r="D114" s="52">
        <v>5</v>
      </c>
      <c r="E114" s="52">
        <v>6</v>
      </c>
      <c r="F114" s="52">
        <v>0</v>
      </c>
      <c r="G114" s="52">
        <v>8</v>
      </c>
      <c r="H114" s="52">
        <v>0</v>
      </c>
      <c r="I114" s="52">
        <v>1</v>
      </c>
      <c r="J114" s="52">
        <v>0</v>
      </c>
      <c r="K114" s="52">
        <v>2</v>
      </c>
      <c r="L114" s="52">
        <v>2</v>
      </c>
      <c r="M114" s="52">
        <v>2</v>
      </c>
      <c r="N114" s="52">
        <v>3</v>
      </c>
      <c r="O114" s="52">
        <v>0</v>
      </c>
      <c r="P114" s="52">
        <v>9</v>
      </c>
      <c r="Q114" s="53"/>
      <c r="R114" s="53"/>
      <c r="S114" s="53"/>
      <c r="T114" s="46" t="s">
        <v>317</v>
      </c>
      <c r="U114" s="10" t="s">
        <v>208</v>
      </c>
      <c r="V114" s="126">
        <v>4.5</v>
      </c>
      <c r="W114" s="119">
        <v>0</v>
      </c>
      <c r="X114" s="123">
        <v>0</v>
      </c>
      <c r="Y114" s="107">
        <v>0</v>
      </c>
      <c r="Z114" s="107">
        <v>0</v>
      </c>
      <c r="AA114" s="107">
        <v>0</v>
      </c>
      <c r="AB114" s="104" t="s">
        <v>50</v>
      </c>
      <c r="AC114" s="14">
        <v>2014</v>
      </c>
    </row>
    <row r="115" spans="1:29" s="8" customFormat="1" ht="45.75" customHeight="1">
      <c r="A115" s="12"/>
      <c r="B115" s="13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3"/>
      <c r="R115" s="53"/>
      <c r="S115" s="53"/>
      <c r="T115" s="9" t="s">
        <v>107</v>
      </c>
      <c r="U115" s="10" t="s">
        <v>187</v>
      </c>
      <c r="V115" s="125">
        <v>2</v>
      </c>
      <c r="W115" s="50">
        <v>0</v>
      </c>
      <c r="X115" s="125">
        <v>0</v>
      </c>
      <c r="Y115" s="50">
        <v>0</v>
      </c>
      <c r="Z115" s="50">
        <v>0</v>
      </c>
      <c r="AA115" s="50">
        <v>0</v>
      </c>
      <c r="AB115" s="106">
        <f>SUM(V115:AA115)</f>
        <v>2</v>
      </c>
      <c r="AC115" s="14">
        <v>2014</v>
      </c>
    </row>
    <row r="116" spans="1:29" s="8" customFormat="1" ht="45" customHeight="1">
      <c r="A116" s="74"/>
      <c r="B116" s="75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  <c r="N116" s="76"/>
      <c r="O116" s="76"/>
      <c r="P116" s="76"/>
      <c r="Q116" s="65"/>
      <c r="R116" s="65"/>
      <c r="S116" s="65"/>
      <c r="T116" s="204" t="s">
        <v>296</v>
      </c>
      <c r="U116" s="205" t="s">
        <v>208</v>
      </c>
      <c r="V116" s="147">
        <f>SUM(V120,V123,V126,V129,V132,V134,V136,)</f>
        <v>1129.2</v>
      </c>
      <c r="W116" s="147">
        <f>SUM(W120,W123,W126,W129,W132,W134,W136,W138,)</f>
        <v>1257.6199999999999</v>
      </c>
      <c r="X116" s="147">
        <f>SUM(X120,X123,X126,X129,X132,X134,X136,X138,X140,X142,X144,X146,X148)</f>
        <v>24007.85</v>
      </c>
      <c r="Y116" s="147">
        <f>SUM(Y120,Y123,Y126,Y129,Y132,Y134,Y136,Y138,Y140,Y142)</f>
        <v>50</v>
      </c>
      <c r="Z116" s="147">
        <f>SUM(Z120,Z123,Z126,Z129,Z132,Z134,Z136,Z138,Z140,Z142)</f>
        <v>50</v>
      </c>
      <c r="AA116" s="147">
        <f>SUM(AA120,AA123,AA126,AA129,AA132,AA134,AA136,AA138,AA140,AA142)</f>
        <v>50</v>
      </c>
      <c r="AB116" s="150" t="s">
        <v>50</v>
      </c>
      <c r="AC116" s="14">
        <v>2019</v>
      </c>
    </row>
    <row r="117" spans="1:29" s="8" customFormat="1" ht="47.25" customHeight="1">
      <c r="A117" s="12"/>
      <c r="B117" s="1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3"/>
      <c r="R117" s="53"/>
      <c r="S117" s="53"/>
      <c r="T117" s="9" t="s">
        <v>297</v>
      </c>
      <c r="U117" s="10" t="s">
        <v>189</v>
      </c>
      <c r="V117" s="104">
        <v>0</v>
      </c>
      <c r="W117" s="103">
        <v>100</v>
      </c>
      <c r="X117" s="104">
        <v>80</v>
      </c>
      <c r="Y117" s="103">
        <v>80</v>
      </c>
      <c r="Z117" s="103">
        <v>80</v>
      </c>
      <c r="AA117" s="103">
        <v>80</v>
      </c>
      <c r="AB117" s="103">
        <v>100</v>
      </c>
      <c r="AC117" s="142">
        <v>2015</v>
      </c>
    </row>
    <row r="118" spans="1:29" s="8" customFormat="1" ht="37.5" customHeight="1">
      <c r="A118" s="12"/>
      <c r="B118" s="13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9"/>
      <c r="N118" s="52"/>
      <c r="O118" s="52"/>
      <c r="P118" s="52"/>
      <c r="Q118" s="53"/>
      <c r="R118" s="53"/>
      <c r="S118" s="53"/>
      <c r="T118" s="9" t="s">
        <v>298</v>
      </c>
      <c r="U118" s="10" t="s">
        <v>189</v>
      </c>
      <c r="V118" s="104">
        <v>100</v>
      </c>
      <c r="W118" s="103">
        <v>100</v>
      </c>
      <c r="X118" s="104">
        <v>100</v>
      </c>
      <c r="Y118" s="103">
        <v>100</v>
      </c>
      <c r="Z118" s="103">
        <v>100</v>
      </c>
      <c r="AA118" s="103">
        <v>100</v>
      </c>
      <c r="AB118" s="103">
        <v>100</v>
      </c>
      <c r="AC118" s="14">
        <v>2019</v>
      </c>
    </row>
    <row r="119" spans="1:29" s="8" customFormat="1" ht="32.25" customHeight="1">
      <c r="A119" s="12"/>
      <c r="B119" s="13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9"/>
      <c r="N119" s="52"/>
      <c r="O119" s="52"/>
      <c r="P119" s="52"/>
      <c r="Q119" s="53"/>
      <c r="R119" s="53"/>
      <c r="S119" s="53"/>
      <c r="T119" s="9" t="s">
        <v>9</v>
      </c>
      <c r="U119" s="10" t="s">
        <v>189</v>
      </c>
      <c r="V119" s="103">
        <v>0</v>
      </c>
      <c r="W119" s="103">
        <v>20</v>
      </c>
      <c r="X119" s="104">
        <v>40</v>
      </c>
      <c r="Y119" s="103">
        <v>41</v>
      </c>
      <c r="Z119" s="103">
        <v>42</v>
      </c>
      <c r="AA119" s="103">
        <v>43</v>
      </c>
      <c r="AB119" s="103">
        <v>43</v>
      </c>
      <c r="AC119" s="142">
        <v>2019</v>
      </c>
    </row>
    <row r="120" spans="1:29" s="8" customFormat="1" ht="47.25" customHeight="1">
      <c r="A120" s="12"/>
      <c r="B120" s="13"/>
      <c r="C120" s="52">
        <v>6</v>
      </c>
      <c r="D120" s="52">
        <v>5</v>
      </c>
      <c r="E120" s="52">
        <v>6</v>
      </c>
      <c r="F120" s="52">
        <v>0</v>
      </c>
      <c r="G120" s="52">
        <v>8</v>
      </c>
      <c r="H120" s="52">
        <v>0</v>
      </c>
      <c r="I120" s="52">
        <v>1</v>
      </c>
      <c r="J120" s="52">
        <v>0</v>
      </c>
      <c r="K120" s="52">
        <v>2</v>
      </c>
      <c r="L120" s="52">
        <v>2</v>
      </c>
      <c r="M120" s="52">
        <v>0</v>
      </c>
      <c r="N120" s="52">
        <v>2</v>
      </c>
      <c r="O120" s="52">
        <v>2</v>
      </c>
      <c r="P120" s="52">
        <v>2</v>
      </c>
      <c r="Q120" s="53">
        <v>1</v>
      </c>
      <c r="R120" s="53">
        <v>2</v>
      </c>
      <c r="S120" s="53" t="s">
        <v>244</v>
      </c>
      <c r="T120" s="9" t="s">
        <v>299</v>
      </c>
      <c r="U120" s="10" t="s">
        <v>208</v>
      </c>
      <c r="V120" s="103">
        <v>0</v>
      </c>
      <c r="W120" s="101">
        <v>30</v>
      </c>
      <c r="X120" s="156">
        <v>79</v>
      </c>
      <c r="Y120" s="103">
        <v>30</v>
      </c>
      <c r="Z120" s="103">
        <f>SUM(Y120)</f>
        <v>30</v>
      </c>
      <c r="AA120" s="103">
        <f>SUM(Z120)</f>
        <v>30</v>
      </c>
      <c r="AB120" s="103" t="s">
        <v>50</v>
      </c>
      <c r="AC120" s="14">
        <v>2019</v>
      </c>
    </row>
    <row r="121" spans="1:29" s="8" customFormat="1" ht="75" customHeight="1">
      <c r="A121" s="12"/>
      <c r="B121" s="13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3"/>
      <c r="R121" s="53"/>
      <c r="S121" s="53"/>
      <c r="T121" s="71" t="s">
        <v>104</v>
      </c>
      <c r="U121" s="10" t="s">
        <v>189</v>
      </c>
      <c r="V121" s="103">
        <f>(V120*100)/V84</f>
        <v>0</v>
      </c>
      <c r="W121" s="103">
        <f>(W120*100)/W84</f>
        <v>0.12685864297871874</v>
      </c>
      <c r="X121" s="100" t="s">
        <v>50</v>
      </c>
      <c r="Y121" s="99" t="s">
        <v>50</v>
      </c>
      <c r="Z121" s="99" t="s">
        <v>50</v>
      </c>
      <c r="AA121" s="99" t="s">
        <v>50</v>
      </c>
      <c r="AB121" s="141">
        <v>0.1</v>
      </c>
      <c r="AC121" s="142">
        <v>2015</v>
      </c>
    </row>
    <row r="122" spans="1:29" s="8" customFormat="1" ht="45.6" customHeight="1">
      <c r="A122" s="12"/>
      <c r="B122" s="13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3"/>
      <c r="R122" s="53"/>
      <c r="S122" s="53"/>
      <c r="T122" s="191" t="s">
        <v>103</v>
      </c>
      <c r="U122" s="192" t="s">
        <v>189</v>
      </c>
      <c r="V122" s="193" t="s">
        <v>50</v>
      </c>
      <c r="W122" s="193" t="s">
        <v>50</v>
      </c>
      <c r="X122" s="194">
        <v>10</v>
      </c>
      <c r="Y122" s="194">
        <v>20</v>
      </c>
      <c r="Z122" s="194">
        <v>30</v>
      </c>
      <c r="AA122" s="194">
        <v>30</v>
      </c>
      <c r="AB122" s="194">
        <v>30</v>
      </c>
      <c r="AC122" s="142"/>
    </row>
    <row r="123" spans="1:29" s="8" customFormat="1" ht="45.75" customHeight="1">
      <c r="A123" s="12"/>
      <c r="B123" s="13"/>
      <c r="C123" s="52">
        <v>6</v>
      </c>
      <c r="D123" s="52">
        <v>5</v>
      </c>
      <c r="E123" s="52">
        <v>6</v>
      </c>
      <c r="F123" s="52">
        <v>0</v>
      </c>
      <c r="G123" s="52">
        <v>8</v>
      </c>
      <c r="H123" s="52">
        <v>0</v>
      </c>
      <c r="I123" s="52">
        <v>1</v>
      </c>
      <c r="J123" s="52">
        <v>0</v>
      </c>
      <c r="K123" s="52">
        <v>2</v>
      </c>
      <c r="L123" s="52">
        <v>2</v>
      </c>
      <c r="M123" s="59">
        <v>0</v>
      </c>
      <c r="N123" s="52">
        <v>2</v>
      </c>
      <c r="O123" s="52">
        <v>2</v>
      </c>
      <c r="P123" s="52">
        <v>3</v>
      </c>
      <c r="Q123" s="53">
        <v>1</v>
      </c>
      <c r="R123" s="53">
        <v>2</v>
      </c>
      <c r="S123" s="53" t="s">
        <v>243</v>
      </c>
      <c r="T123" s="9" t="s">
        <v>300</v>
      </c>
      <c r="U123" s="10" t="s">
        <v>208</v>
      </c>
      <c r="V123" s="122">
        <v>33</v>
      </c>
      <c r="W123" s="94">
        <v>170</v>
      </c>
      <c r="X123" s="156">
        <v>56</v>
      </c>
      <c r="Y123" s="94">
        <v>20</v>
      </c>
      <c r="Z123" s="94">
        <f>SUM(Y123)</f>
        <v>20</v>
      </c>
      <c r="AA123" s="94">
        <f>SUM(Z123)</f>
        <v>20</v>
      </c>
      <c r="AB123" s="100" t="s">
        <v>50</v>
      </c>
      <c r="AC123" s="14">
        <v>2019</v>
      </c>
    </row>
    <row r="124" spans="1:29" s="8" customFormat="1" ht="72.75" customHeight="1">
      <c r="A124" s="12"/>
      <c r="B124" s="13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3"/>
      <c r="R124" s="53"/>
      <c r="S124" s="53"/>
      <c r="T124" s="71" t="s">
        <v>10</v>
      </c>
      <c r="U124" s="10" t="s">
        <v>189</v>
      </c>
      <c r="V124" s="94">
        <f>(V123*100)/V84</f>
        <v>0.14801989746258012</v>
      </c>
      <c r="W124" s="94">
        <f>(W123*100)/W84</f>
        <v>0.71886564354607296</v>
      </c>
      <c r="X124" s="100" t="s">
        <v>50</v>
      </c>
      <c r="Y124" s="99" t="s">
        <v>50</v>
      </c>
      <c r="Z124" s="99" t="s">
        <v>50</v>
      </c>
      <c r="AA124" s="99" t="s">
        <v>50</v>
      </c>
      <c r="AB124" s="99">
        <v>0.7</v>
      </c>
      <c r="AC124" s="142">
        <v>2015</v>
      </c>
    </row>
    <row r="125" spans="1:29" s="8" customFormat="1" ht="46.9" customHeight="1">
      <c r="A125" s="12"/>
      <c r="B125" s="13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3"/>
      <c r="R125" s="53"/>
      <c r="S125" s="53"/>
      <c r="T125" s="191" t="s">
        <v>11</v>
      </c>
      <c r="U125" s="192" t="s">
        <v>189</v>
      </c>
      <c r="V125" s="193" t="s">
        <v>50</v>
      </c>
      <c r="W125" s="193" t="s">
        <v>50</v>
      </c>
      <c r="X125" s="194">
        <v>30</v>
      </c>
      <c r="Y125" s="194">
        <v>40</v>
      </c>
      <c r="Z125" s="194">
        <v>50</v>
      </c>
      <c r="AA125" s="194">
        <v>50</v>
      </c>
      <c r="AB125" s="194">
        <v>50</v>
      </c>
      <c r="AC125" s="142"/>
    </row>
    <row r="126" spans="1:29" s="8" customFormat="1" ht="37.5" customHeight="1">
      <c r="A126" s="12"/>
      <c r="B126" s="13"/>
      <c r="C126" s="52">
        <v>6</v>
      </c>
      <c r="D126" s="52">
        <v>5</v>
      </c>
      <c r="E126" s="52">
        <v>6</v>
      </c>
      <c r="F126" s="52">
        <v>0</v>
      </c>
      <c r="G126" s="52">
        <v>8</v>
      </c>
      <c r="H126" s="52">
        <v>0</v>
      </c>
      <c r="I126" s="52">
        <v>1</v>
      </c>
      <c r="J126" s="52">
        <v>0</v>
      </c>
      <c r="K126" s="52">
        <v>2</v>
      </c>
      <c r="L126" s="52">
        <v>2</v>
      </c>
      <c r="M126" s="59">
        <v>0</v>
      </c>
      <c r="N126" s="52">
        <v>2</v>
      </c>
      <c r="O126" s="52">
        <v>2</v>
      </c>
      <c r="P126" s="52">
        <v>3</v>
      </c>
      <c r="Q126" s="53">
        <v>1</v>
      </c>
      <c r="R126" s="53">
        <v>1</v>
      </c>
      <c r="S126" s="53" t="s">
        <v>243</v>
      </c>
      <c r="T126" s="9" t="s">
        <v>301</v>
      </c>
      <c r="U126" s="10" t="s">
        <v>208</v>
      </c>
      <c r="V126" s="122">
        <v>0</v>
      </c>
      <c r="W126" s="94">
        <v>200</v>
      </c>
      <c r="X126" s="214">
        <v>189.85</v>
      </c>
      <c r="Y126" s="94">
        <v>0</v>
      </c>
      <c r="Z126" s="94">
        <v>0</v>
      </c>
      <c r="AA126" s="94">
        <f>SUM(Z126)</f>
        <v>0</v>
      </c>
      <c r="AB126" s="100" t="s">
        <v>50</v>
      </c>
      <c r="AC126" s="14">
        <v>2015</v>
      </c>
    </row>
    <row r="127" spans="1:29" s="8" customFormat="1" ht="61.5" customHeight="1">
      <c r="A127" s="12"/>
      <c r="B127" s="13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9"/>
      <c r="N127" s="52"/>
      <c r="O127" s="52"/>
      <c r="P127" s="52"/>
      <c r="Q127" s="53"/>
      <c r="R127" s="53"/>
      <c r="S127" s="53"/>
      <c r="T127" s="71" t="s">
        <v>12</v>
      </c>
      <c r="U127" s="10" t="s">
        <v>189</v>
      </c>
      <c r="V127" s="122">
        <f>(V126*100)/V84</f>
        <v>0</v>
      </c>
      <c r="W127" s="94">
        <f>(W126*100)/W84</f>
        <v>0.8457242865247917</v>
      </c>
      <c r="X127" s="100" t="s">
        <v>50</v>
      </c>
      <c r="Y127" s="100" t="s">
        <v>50</v>
      </c>
      <c r="Z127" s="100" t="s">
        <v>50</v>
      </c>
      <c r="AA127" s="100" t="s">
        <v>50</v>
      </c>
      <c r="AB127" s="100">
        <v>0.8</v>
      </c>
      <c r="AC127" s="14">
        <v>2015</v>
      </c>
    </row>
    <row r="128" spans="1:29" s="8" customFormat="1" ht="50.25" customHeight="1">
      <c r="A128" s="12"/>
      <c r="B128" s="13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9"/>
      <c r="N128" s="52"/>
      <c r="O128" s="52"/>
      <c r="P128" s="52"/>
      <c r="Q128" s="53"/>
      <c r="R128" s="53"/>
      <c r="S128" s="53"/>
      <c r="T128" s="191" t="s">
        <v>81</v>
      </c>
      <c r="U128" s="192" t="s">
        <v>189</v>
      </c>
      <c r="V128" s="193" t="s">
        <v>50</v>
      </c>
      <c r="W128" s="193" t="s">
        <v>50</v>
      </c>
      <c r="X128" s="194">
        <v>100</v>
      </c>
      <c r="Y128" s="194">
        <v>0</v>
      </c>
      <c r="Z128" s="194">
        <v>0</v>
      </c>
      <c r="AA128" s="194">
        <v>0</v>
      </c>
      <c r="AB128" s="194">
        <v>100</v>
      </c>
      <c r="AC128" s="14"/>
    </row>
    <row r="129" spans="1:29" s="8" customFormat="1" ht="38.25" customHeight="1">
      <c r="A129" s="12"/>
      <c r="B129" s="13"/>
      <c r="C129" s="52">
        <v>6</v>
      </c>
      <c r="D129" s="52">
        <v>5</v>
      </c>
      <c r="E129" s="52">
        <v>6</v>
      </c>
      <c r="F129" s="52">
        <v>0</v>
      </c>
      <c r="G129" s="52">
        <v>8</v>
      </c>
      <c r="H129" s="52">
        <v>0</v>
      </c>
      <c r="I129" s="52">
        <v>1</v>
      </c>
      <c r="J129" s="52">
        <v>0</v>
      </c>
      <c r="K129" s="52">
        <v>2</v>
      </c>
      <c r="L129" s="52">
        <v>2</v>
      </c>
      <c r="M129" s="52">
        <v>0</v>
      </c>
      <c r="N129" s="52">
        <v>2</v>
      </c>
      <c r="O129" s="52">
        <v>2</v>
      </c>
      <c r="P129" s="52">
        <v>2</v>
      </c>
      <c r="Q129" s="53">
        <v>1</v>
      </c>
      <c r="R129" s="53">
        <v>1</v>
      </c>
      <c r="S129" s="53" t="s">
        <v>244</v>
      </c>
      <c r="T129" s="9" t="s">
        <v>302</v>
      </c>
      <c r="U129" s="10" t="s">
        <v>208</v>
      </c>
      <c r="V129" s="122">
        <v>500</v>
      </c>
      <c r="W129" s="94">
        <v>500</v>
      </c>
      <c r="X129" s="213">
        <v>669</v>
      </c>
      <c r="Y129" s="94">
        <v>0</v>
      </c>
      <c r="Z129" s="94">
        <v>0</v>
      </c>
      <c r="AA129" s="94">
        <f>SUM(Z129)</f>
        <v>0</v>
      </c>
      <c r="AB129" s="100" t="s">
        <v>50</v>
      </c>
      <c r="AC129" s="14">
        <v>2015</v>
      </c>
    </row>
    <row r="130" spans="1:29" s="8" customFormat="1" ht="63" customHeight="1">
      <c r="A130" s="12"/>
      <c r="B130" s="13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9"/>
      <c r="N130" s="52"/>
      <c r="O130" s="52"/>
      <c r="P130" s="52"/>
      <c r="Q130" s="53"/>
      <c r="R130" s="53"/>
      <c r="S130" s="53"/>
      <c r="T130" s="71" t="s">
        <v>13</v>
      </c>
      <c r="U130" s="10" t="s">
        <v>189</v>
      </c>
      <c r="V130" s="122">
        <f>(V129*100)/V84</f>
        <v>2.2427257191300018</v>
      </c>
      <c r="W130" s="94">
        <f>(W129*100)/W84</f>
        <v>2.1143107163119792</v>
      </c>
      <c r="X130" s="100" t="s">
        <v>50</v>
      </c>
      <c r="Y130" s="100" t="s">
        <v>50</v>
      </c>
      <c r="Z130" s="100" t="s">
        <v>50</v>
      </c>
      <c r="AA130" s="100" t="s">
        <v>50</v>
      </c>
      <c r="AB130" s="183">
        <v>2.2000000000000002</v>
      </c>
      <c r="AC130" s="142">
        <v>2014</v>
      </c>
    </row>
    <row r="131" spans="1:29" s="8" customFormat="1" ht="45.75" customHeight="1">
      <c r="A131" s="12"/>
      <c r="B131" s="13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9"/>
      <c r="N131" s="52"/>
      <c r="O131" s="52"/>
      <c r="P131" s="52"/>
      <c r="Q131" s="53"/>
      <c r="R131" s="53"/>
      <c r="S131" s="53"/>
      <c r="T131" s="191" t="s">
        <v>82</v>
      </c>
      <c r="U131" s="192" t="s">
        <v>189</v>
      </c>
      <c r="V131" s="193" t="s">
        <v>50</v>
      </c>
      <c r="W131" s="193" t="s">
        <v>50</v>
      </c>
      <c r="X131" s="194">
        <v>100</v>
      </c>
      <c r="Y131" s="194">
        <v>0</v>
      </c>
      <c r="Z131" s="194">
        <v>0</v>
      </c>
      <c r="AA131" s="194">
        <v>0</v>
      </c>
      <c r="AB131" s="194">
        <v>100</v>
      </c>
      <c r="AC131" s="142"/>
    </row>
    <row r="132" spans="1:29" s="8" customFormat="1" ht="64.5" customHeight="1">
      <c r="A132" s="12"/>
      <c r="B132" s="13"/>
      <c r="C132" s="52">
        <v>6</v>
      </c>
      <c r="D132" s="52">
        <v>5</v>
      </c>
      <c r="E132" s="52">
        <v>6</v>
      </c>
      <c r="F132" s="52">
        <v>0</v>
      </c>
      <c r="G132" s="52">
        <v>8</v>
      </c>
      <c r="H132" s="52">
        <v>0</v>
      </c>
      <c r="I132" s="52">
        <v>1</v>
      </c>
      <c r="J132" s="52">
        <v>0</v>
      </c>
      <c r="K132" s="52">
        <v>2</v>
      </c>
      <c r="L132" s="52">
        <v>2</v>
      </c>
      <c r="M132" s="59">
        <v>7</v>
      </c>
      <c r="N132" s="52">
        <v>4</v>
      </c>
      <c r="O132" s="52">
        <v>0</v>
      </c>
      <c r="P132" s="52">
        <v>8</v>
      </c>
      <c r="Q132" s="53"/>
      <c r="R132" s="53"/>
      <c r="S132" s="53"/>
      <c r="T132" s="9" t="s">
        <v>303</v>
      </c>
      <c r="U132" s="10" t="s">
        <v>208</v>
      </c>
      <c r="V132" s="122">
        <v>496.2</v>
      </c>
      <c r="W132" s="94">
        <v>0</v>
      </c>
      <c r="X132" s="152">
        <v>0</v>
      </c>
      <c r="Y132" s="94">
        <v>0</v>
      </c>
      <c r="Z132" s="94">
        <v>0</v>
      </c>
      <c r="AA132" s="94">
        <v>0</v>
      </c>
      <c r="AB132" s="100" t="s">
        <v>50</v>
      </c>
      <c r="AC132" s="14">
        <v>2014</v>
      </c>
    </row>
    <row r="133" spans="1:29" s="8" customFormat="1" ht="89.25" customHeight="1">
      <c r="A133" s="12"/>
      <c r="B133" s="13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9"/>
      <c r="N133" s="52"/>
      <c r="O133" s="52"/>
      <c r="P133" s="52"/>
      <c r="Q133" s="53"/>
      <c r="R133" s="53"/>
      <c r="S133" s="53"/>
      <c r="T133" s="71" t="s">
        <v>108</v>
      </c>
      <c r="U133" s="10" t="s">
        <v>189</v>
      </c>
      <c r="V133" s="100">
        <f t="shared" ref="V133:AA133" si="7">V132/V84*100</f>
        <v>2.2256810036646137</v>
      </c>
      <c r="W133" s="99">
        <f t="shared" si="7"/>
        <v>0</v>
      </c>
      <c r="X133" s="100">
        <f t="shared" si="7"/>
        <v>0</v>
      </c>
      <c r="Y133" s="99">
        <f t="shared" si="7"/>
        <v>0</v>
      </c>
      <c r="Z133" s="99">
        <f t="shared" si="7"/>
        <v>0</v>
      </c>
      <c r="AA133" s="99">
        <f t="shared" si="7"/>
        <v>0</v>
      </c>
      <c r="AB133" s="100">
        <f t="shared" ref="AB133:AB139" si="8">SUM(V133:AA133)</f>
        <v>2.2256810036646137</v>
      </c>
      <c r="AC133" s="14">
        <v>2014</v>
      </c>
    </row>
    <row r="134" spans="1:29" s="8" customFormat="1" ht="63" customHeight="1">
      <c r="A134" s="12"/>
      <c r="B134" s="13"/>
      <c r="C134" s="52">
        <v>6</v>
      </c>
      <c r="D134" s="52">
        <v>5</v>
      </c>
      <c r="E134" s="52">
        <v>6</v>
      </c>
      <c r="F134" s="52">
        <v>0</v>
      </c>
      <c r="G134" s="52">
        <v>8</v>
      </c>
      <c r="H134" s="52">
        <v>0</v>
      </c>
      <c r="I134" s="52">
        <v>1</v>
      </c>
      <c r="J134" s="52">
        <v>0</v>
      </c>
      <c r="K134" s="52">
        <v>2</v>
      </c>
      <c r="L134" s="52">
        <v>2</v>
      </c>
      <c r="M134" s="59">
        <v>7</v>
      </c>
      <c r="N134" s="52">
        <v>4</v>
      </c>
      <c r="O134" s="52">
        <v>0</v>
      </c>
      <c r="P134" s="52">
        <v>9</v>
      </c>
      <c r="Q134" s="53"/>
      <c r="R134" s="53"/>
      <c r="S134" s="53"/>
      <c r="T134" s="9" t="s">
        <v>304</v>
      </c>
      <c r="U134" s="10" t="s">
        <v>208</v>
      </c>
      <c r="V134" s="122">
        <v>100</v>
      </c>
      <c r="W134" s="94">
        <v>0</v>
      </c>
      <c r="X134" s="152">
        <v>0</v>
      </c>
      <c r="Y134" s="94">
        <v>0</v>
      </c>
      <c r="Z134" s="94">
        <v>0</v>
      </c>
      <c r="AA134" s="94">
        <v>0</v>
      </c>
      <c r="AB134" s="100" t="s">
        <v>50</v>
      </c>
      <c r="AC134" s="14">
        <v>2014</v>
      </c>
    </row>
    <row r="135" spans="1:29" s="8" customFormat="1" ht="85.5" customHeight="1">
      <c r="A135" s="12"/>
      <c r="B135" s="13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9"/>
      <c r="N135" s="52"/>
      <c r="O135" s="52"/>
      <c r="P135" s="52"/>
      <c r="Q135" s="53"/>
      <c r="R135" s="53"/>
      <c r="S135" s="53"/>
      <c r="T135" s="71" t="s">
        <v>109</v>
      </c>
      <c r="U135" s="10" t="s">
        <v>189</v>
      </c>
      <c r="V135" s="99">
        <f t="shared" ref="V135:AA135" si="9">V134/V84*100</f>
        <v>0.44854514382600036</v>
      </c>
      <c r="W135" s="99">
        <f t="shared" si="9"/>
        <v>0</v>
      </c>
      <c r="X135" s="100">
        <f t="shared" si="9"/>
        <v>0</v>
      </c>
      <c r="Y135" s="99">
        <f t="shared" si="9"/>
        <v>0</v>
      </c>
      <c r="Z135" s="99">
        <f t="shared" si="9"/>
        <v>0</v>
      </c>
      <c r="AA135" s="99">
        <f t="shared" si="9"/>
        <v>0</v>
      </c>
      <c r="AB135" s="100">
        <f t="shared" si="8"/>
        <v>0.44854514382600036</v>
      </c>
      <c r="AC135" s="14">
        <v>2014</v>
      </c>
    </row>
    <row r="136" spans="1:29" s="8" customFormat="1" ht="49.5" customHeight="1">
      <c r="A136" s="12"/>
      <c r="B136" s="13"/>
      <c r="C136" s="52">
        <v>6</v>
      </c>
      <c r="D136" s="52">
        <v>5</v>
      </c>
      <c r="E136" s="52">
        <v>6</v>
      </c>
      <c r="F136" s="52">
        <v>0</v>
      </c>
      <c r="G136" s="52">
        <v>8</v>
      </c>
      <c r="H136" s="52">
        <v>0</v>
      </c>
      <c r="I136" s="52">
        <v>1</v>
      </c>
      <c r="J136" s="52">
        <v>0</v>
      </c>
      <c r="K136" s="52">
        <v>2</v>
      </c>
      <c r="L136" s="52">
        <v>2</v>
      </c>
      <c r="M136" s="59">
        <v>7</v>
      </c>
      <c r="N136" s="52">
        <v>4</v>
      </c>
      <c r="O136" s="52">
        <v>1</v>
      </c>
      <c r="P136" s="52">
        <v>0</v>
      </c>
      <c r="Q136" s="53"/>
      <c r="R136" s="53"/>
      <c r="S136" s="53"/>
      <c r="T136" s="9" t="s">
        <v>305</v>
      </c>
      <c r="U136" s="10" t="s">
        <v>208</v>
      </c>
      <c r="V136" s="122">
        <v>0</v>
      </c>
      <c r="W136" s="122">
        <v>148.77000000000001</v>
      </c>
      <c r="X136" s="152">
        <v>0</v>
      </c>
      <c r="Y136" s="94">
        <v>0</v>
      </c>
      <c r="Z136" s="94">
        <v>0</v>
      </c>
      <c r="AA136" s="94">
        <v>0</v>
      </c>
      <c r="AB136" s="100" t="s">
        <v>50</v>
      </c>
      <c r="AC136" s="14">
        <v>2015</v>
      </c>
    </row>
    <row r="137" spans="1:29" s="8" customFormat="1" ht="54.75" customHeight="1">
      <c r="A137" s="12"/>
      <c r="B137" s="13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9"/>
      <c r="N137" s="52"/>
      <c r="O137" s="52"/>
      <c r="P137" s="52"/>
      <c r="Q137" s="53"/>
      <c r="R137" s="53"/>
      <c r="S137" s="53"/>
      <c r="T137" s="71" t="s">
        <v>110</v>
      </c>
      <c r="U137" s="10" t="s">
        <v>189</v>
      </c>
      <c r="V137" s="99">
        <f>V136/V86*100</f>
        <v>0</v>
      </c>
      <c r="W137" s="100">
        <f>W136/W84*100</f>
        <v>0.62909201053146635</v>
      </c>
      <c r="X137" s="100">
        <f>X136/X86*100</f>
        <v>0</v>
      </c>
      <c r="Y137" s="99">
        <f>Y136/Y86*100</f>
        <v>0</v>
      </c>
      <c r="Z137" s="99">
        <f>Z136/Z86*100</f>
        <v>0</v>
      </c>
      <c r="AA137" s="99">
        <f>AA136/AA86*100</f>
        <v>0</v>
      </c>
      <c r="AB137" s="182">
        <f t="shared" si="8"/>
        <v>0.62909201053146635</v>
      </c>
      <c r="AC137" s="14">
        <v>2015</v>
      </c>
    </row>
    <row r="138" spans="1:29" s="8" customFormat="1" ht="49.5" customHeight="1">
      <c r="A138" s="12"/>
      <c r="B138" s="13"/>
      <c r="C138" s="52">
        <v>6</v>
      </c>
      <c r="D138" s="52">
        <v>5</v>
      </c>
      <c r="E138" s="52">
        <v>6</v>
      </c>
      <c r="F138" s="52">
        <v>0</v>
      </c>
      <c r="G138" s="52">
        <v>8</v>
      </c>
      <c r="H138" s="52">
        <v>0</v>
      </c>
      <c r="I138" s="52">
        <v>1</v>
      </c>
      <c r="J138" s="52">
        <v>0</v>
      </c>
      <c r="K138" s="52">
        <v>2</v>
      </c>
      <c r="L138" s="52">
        <v>2</v>
      </c>
      <c r="M138" s="59">
        <v>5</v>
      </c>
      <c r="N138" s="52">
        <v>1</v>
      </c>
      <c r="O138" s="52">
        <v>9</v>
      </c>
      <c r="P138" s="52">
        <v>0</v>
      </c>
      <c r="Q138" s="53"/>
      <c r="R138" s="53"/>
      <c r="S138" s="53"/>
      <c r="T138" s="9" t="s">
        <v>66</v>
      </c>
      <c r="U138" s="10" t="s">
        <v>208</v>
      </c>
      <c r="V138" s="122">
        <v>0</v>
      </c>
      <c r="W138" s="122">
        <v>208.85</v>
      </c>
      <c r="X138" s="152">
        <v>0</v>
      </c>
      <c r="Y138" s="94">
        <v>0</v>
      </c>
      <c r="Z138" s="94">
        <v>0</v>
      </c>
      <c r="AA138" s="94">
        <v>0</v>
      </c>
      <c r="AB138" s="100" t="s">
        <v>50</v>
      </c>
      <c r="AC138" s="14">
        <v>2015</v>
      </c>
    </row>
    <row r="139" spans="1:29" s="8" customFormat="1" ht="45" customHeight="1">
      <c r="A139" s="12"/>
      <c r="B139" s="13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9"/>
      <c r="N139" s="52"/>
      <c r="O139" s="52"/>
      <c r="P139" s="52"/>
      <c r="Q139" s="53"/>
      <c r="R139" s="53"/>
      <c r="S139" s="53"/>
      <c r="T139" s="71" t="s">
        <v>67</v>
      </c>
      <c r="U139" s="10" t="s">
        <v>189</v>
      </c>
      <c r="V139" s="99">
        <f>V138/V88*100</f>
        <v>0</v>
      </c>
      <c r="W139" s="99">
        <f>W138/W85*100</f>
        <v>0.93275128938295016</v>
      </c>
      <c r="X139" s="100">
        <f>X138/X88*100</f>
        <v>0</v>
      </c>
      <c r="Y139" s="99">
        <f>Y138/Y88*100</f>
        <v>0</v>
      </c>
      <c r="Z139" s="99">
        <f>Z138/Z88*100</f>
        <v>0</v>
      </c>
      <c r="AA139" s="99">
        <f>AA138/AA88*100</f>
        <v>0</v>
      </c>
      <c r="AB139" s="100">
        <f t="shared" si="8"/>
        <v>0.93275128938295016</v>
      </c>
      <c r="AC139" s="14">
        <v>2015</v>
      </c>
    </row>
    <row r="140" spans="1:29" s="8" customFormat="1" ht="42.75" customHeight="1">
      <c r="A140" s="12"/>
      <c r="B140" s="13"/>
      <c r="C140" s="52">
        <v>6</v>
      </c>
      <c r="D140" s="52">
        <v>5</v>
      </c>
      <c r="E140" s="52">
        <v>6</v>
      </c>
      <c r="F140" s="52">
        <v>0</v>
      </c>
      <c r="G140" s="52">
        <v>8</v>
      </c>
      <c r="H140" s="52">
        <v>0</v>
      </c>
      <c r="I140" s="52">
        <v>1</v>
      </c>
      <c r="J140" s="52">
        <v>0</v>
      </c>
      <c r="K140" s="52">
        <v>2</v>
      </c>
      <c r="L140" s="52">
        <v>2</v>
      </c>
      <c r="M140" s="59">
        <v>0</v>
      </c>
      <c r="N140" s="52">
        <v>2</v>
      </c>
      <c r="O140" s="52">
        <v>2</v>
      </c>
      <c r="P140" s="52">
        <v>3</v>
      </c>
      <c r="Q140" s="53">
        <v>1</v>
      </c>
      <c r="R140" s="53">
        <v>3</v>
      </c>
      <c r="S140" s="53" t="s">
        <v>243</v>
      </c>
      <c r="T140" s="9" t="s">
        <v>150</v>
      </c>
      <c r="U140" s="10" t="s">
        <v>208</v>
      </c>
      <c r="V140" s="122">
        <v>0</v>
      </c>
      <c r="W140" s="122">
        <v>0</v>
      </c>
      <c r="X140" s="156">
        <v>120</v>
      </c>
      <c r="Y140" s="94">
        <v>0</v>
      </c>
      <c r="Z140" s="94">
        <v>0</v>
      </c>
      <c r="AA140" s="94">
        <v>0</v>
      </c>
      <c r="AB140" s="100" t="s">
        <v>50</v>
      </c>
      <c r="AC140" s="14">
        <v>2016</v>
      </c>
    </row>
    <row r="141" spans="1:29" s="8" customFormat="1" ht="37.15" customHeight="1">
      <c r="A141" s="12"/>
      <c r="B141" s="13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9"/>
      <c r="N141" s="52"/>
      <c r="O141" s="52"/>
      <c r="P141" s="52"/>
      <c r="Q141" s="53"/>
      <c r="R141" s="53"/>
      <c r="S141" s="53"/>
      <c r="T141" s="191" t="s">
        <v>152</v>
      </c>
      <c r="U141" s="192" t="s">
        <v>189</v>
      </c>
      <c r="V141" s="193" t="s">
        <v>50</v>
      </c>
      <c r="W141" s="193" t="s">
        <v>50</v>
      </c>
      <c r="X141" s="194">
        <v>100</v>
      </c>
      <c r="Y141" s="194">
        <v>0</v>
      </c>
      <c r="Z141" s="194">
        <v>0</v>
      </c>
      <c r="AA141" s="194">
        <v>0</v>
      </c>
      <c r="AB141" s="194">
        <v>100</v>
      </c>
      <c r="AC141" s="14"/>
    </row>
    <row r="142" spans="1:29" s="8" customFormat="1" ht="49.5" customHeight="1">
      <c r="A142" s="12"/>
      <c r="B142" s="13"/>
      <c r="C142" s="52">
        <v>6</v>
      </c>
      <c r="D142" s="52">
        <v>5</v>
      </c>
      <c r="E142" s="52">
        <v>6</v>
      </c>
      <c r="F142" s="52">
        <v>0</v>
      </c>
      <c r="G142" s="52">
        <v>8</v>
      </c>
      <c r="H142" s="52">
        <v>0</v>
      </c>
      <c r="I142" s="52">
        <v>1</v>
      </c>
      <c r="J142" s="52">
        <v>0</v>
      </c>
      <c r="K142" s="52">
        <v>2</v>
      </c>
      <c r="L142" s="52">
        <v>2</v>
      </c>
      <c r="M142" s="52">
        <v>0</v>
      </c>
      <c r="N142" s="52">
        <v>2</v>
      </c>
      <c r="O142" s="52">
        <v>2</v>
      </c>
      <c r="P142" s="52">
        <v>2</v>
      </c>
      <c r="Q142" s="53">
        <v>3</v>
      </c>
      <c r="R142" s="53">
        <v>0</v>
      </c>
      <c r="S142" s="53" t="s">
        <v>244</v>
      </c>
      <c r="T142" s="9" t="s">
        <v>306</v>
      </c>
      <c r="U142" s="10" t="s">
        <v>208</v>
      </c>
      <c r="V142" s="122">
        <v>0</v>
      </c>
      <c r="W142" s="122">
        <v>0</v>
      </c>
      <c r="X142" s="156">
        <v>50</v>
      </c>
      <c r="Y142" s="94">
        <v>0</v>
      </c>
      <c r="Z142" s="94">
        <v>0</v>
      </c>
      <c r="AA142" s="94">
        <v>0</v>
      </c>
      <c r="AB142" s="100" t="s">
        <v>50</v>
      </c>
      <c r="AC142" s="14">
        <v>2016</v>
      </c>
    </row>
    <row r="143" spans="1:29" s="8" customFormat="1" ht="48" customHeight="1">
      <c r="A143" s="12"/>
      <c r="B143" s="13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9"/>
      <c r="N143" s="52"/>
      <c r="O143" s="52"/>
      <c r="P143" s="52"/>
      <c r="Q143" s="53"/>
      <c r="R143" s="53"/>
      <c r="S143" s="53"/>
      <c r="T143" s="195" t="s">
        <v>135</v>
      </c>
      <c r="U143" s="192" t="s">
        <v>187</v>
      </c>
      <c r="V143" s="193" t="s">
        <v>50</v>
      </c>
      <c r="W143" s="193" t="s">
        <v>50</v>
      </c>
      <c r="X143" s="196">
        <v>3</v>
      </c>
      <c r="Y143" s="196">
        <v>0</v>
      </c>
      <c r="Z143" s="196">
        <v>0</v>
      </c>
      <c r="AA143" s="196">
        <v>0</v>
      </c>
      <c r="AB143" s="196">
        <v>3</v>
      </c>
      <c r="AC143" s="14"/>
    </row>
    <row r="144" spans="1:29" s="8" customFormat="1" ht="76.5" customHeight="1">
      <c r="A144" s="12"/>
      <c r="B144" s="13"/>
      <c r="C144" s="52">
        <v>6</v>
      </c>
      <c r="D144" s="52">
        <v>5</v>
      </c>
      <c r="E144" s="52">
        <v>6</v>
      </c>
      <c r="F144" s="52">
        <v>0</v>
      </c>
      <c r="G144" s="52">
        <v>8</v>
      </c>
      <c r="H144" s="52">
        <v>0</v>
      </c>
      <c r="I144" s="52">
        <v>1</v>
      </c>
      <c r="J144" s="76">
        <v>0</v>
      </c>
      <c r="K144" s="76">
        <v>2</v>
      </c>
      <c r="L144" s="76">
        <v>2</v>
      </c>
      <c r="M144" s="76">
        <v>0</v>
      </c>
      <c r="N144" s="76">
        <v>2</v>
      </c>
      <c r="O144" s="76">
        <v>5</v>
      </c>
      <c r="P144" s="76">
        <v>5</v>
      </c>
      <c r="Q144" s="65">
        <v>0</v>
      </c>
      <c r="R144" s="65">
        <v>9</v>
      </c>
      <c r="S144" s="65" t="s">
        <v>61</v>
      </c>
      <c r="T144" s="9" t="s">
        <v>62</v>
      </c>
      <c r="U144" s="10" t="s">
        <v>208</v>
      </c>
      <c r="V144" s="110">
        <v>0</v>
      </c>
      <c r="W144" s="109">
        <v>0</v>
      </c>
      <c r="X144" s="147">
        <v>22520</v>
      </c>
      <c r="Y144" s="103">
        <v>0</v>
      </c>
      <c r="Z144" s="103">
        <v>0</v>
      </c>
      <c r="AA144" s="103">
        <v>0</v>
      </c>
      <c r="AB144" s="104" t="s">
        <v>50</v>
      </c>
      <c r="AC144" s="14"/>
    </row>
    <row r="145" spans="1:30" s="8" customFormat="1" ht="47.25" customHeight="1">
      <c r="A145" s="12"/>
      <c r="B145" s="13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9"/>
      <c r="N145" s="52"/>
      <c r="O145" s="52"/>
      <c r="P145" s="52"/>
      <c r="Q145" s="53"/>
      <c r="R145" s="53"/>
      <c r="S145" s="53"/>
      <c r="T145" s="191" t="s">
        <v>14</v>
      </c>
      <c r="U145" s="192" t="s">
        <v>189</v>
      </c>
      <c r="V145" s="193" t="s">
        <v>50</v>
      </c>
      <c r="W145" s="193" t="s">
        <v>50</v>
      </c>
      <c r="X145" s="194">
        <v>100</v>
      </c>
      <c r="Y145" s="194">
        <v>0</v>
      </c>
      <c r="Z145" s="194">
        <v>0</v>
      </c>
      <c r="AA145" s="194">
        <v>0</v>
      </c>
      <c r="AB145" s="194">
        <v>100</v>
      </c>
      <c r="AC145" s="14"/>
    </row>
    <row r="146" spans="1:30" s="8" customFormat="1" ht="90" customHeight="1">
      <c r="A146" s="12"/>
      <c r="B146" s="13"/>
      <c r="C146" s="52">
        <v>6</v>
      </c>
      <c r="D146" s="52">
        <v>5</v>
      </c>
      <c r="E146" s="52">
        <v>6</v>
      </c>
      <c r="F146" s="52">
        <v>0</v>
      </c>
      <c r="G146" s="52">
        <v>8</v>
      </c>
      <c r="H146" s="52">
        <v>0</v>
      </c>
      <c r="I146" s="52">
        <v>1</v>
      </c>
      <c r="J146" s="76">
        <v>0</v>
      </c>
      <c r="K146" s="76">
        <v>2</v>
      </c>
      <c r="L146" s="76">
        <v>2</v>
      </c>
      <c r="M146" s="76">
        <v>0</v>
      </c>
      <c r="N146" s="76">
        <v>2</v>
      </c>
      <c r="O146" s="76" t="s">
        <v>247</v>
      </c>
      <c r="P146" s="76">
        <v>5</v>
      </c>
      <c r="Q146" s="65">
        <v>0</v>
      </c>
      <c r="R146" s="65">
        <v>9</v>
      </c>
      <c r="S146" s="65" t="s">
        <v>244</v>
      </c>
      <c r="T146" s="9" t="s">
        <v>63</v>
      </c>
      <c r="U146" s="10" t="s">
        <v>208</v>
      </c>
      <c r="V146" s="110">
        <v>0</v>
      </c>
      <c r="W146" s="109">
        <v>0</v>
      </c>
      <c r="X146" s="147">
        <v>176</v>
      </c>
      <c r="Y146" s="103">
        <v>0</v>
      </c>
      <c r="Z146" s="103">
        <v>0</v>
      </c>
      <c r="AA146" s="103">
        <v>0</v>
      </c>
      <c r="AB146" s="104" t="s">
        <v>50</v>
      </c>
      <c r="AC146" s="14"/>
    </row>
    <row r="147" spans="1:30" s="8" customFormat="1" ht="45.75" customHeight="1">
      <c r="A147" s="12"/>
      <c r="B147" s="13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9"/>
      <c r="N147" s="52"/>
      <c r="O147" s="52"/>
      <c r="P147" s="52"/>
      <c r="Q147" s="53"/>
      <c r="R147" s="53"/>
      <c r="S147" s="53"/>
      <c r="T147" s="191" t="s">
        <v>14</v>
      </c>
      <c r="U147" s="192" t="s">
        <v>189</v>
      </c>
      <c r="V147" s="193" t="s">
        <v>50</v>
      </c>
      <c r="W147" s="193" t="s">
        <v>50</v>
      </c>
      <c r="X147" s="194">
        <v>100</v>
      </c>
      <c r="Y147" s="194">
        <v>0</v>
      </c>
      <c r="Z147" s="194">
        <v>0</v>
      </c>
      <c r="AA147" s="194">
        <v>0</v>
      </c>
      <c r="AB147" s="194">
        <v>100</v>
      </c>
      <c r="AC147" s="14"/>
    </row>
    <row r="148" spans="1:30" s="8" customFormat="1" ht="90" customHeight="1">
      <c r="A148" s="12"/>
      <c r="B148" s="13"/>
      <c r="C148" s="52">
        <v>6</v>
      </c>
      <c r="D148" s="52">
        <v>5</v>
      </c>
      <c r="E148" s="52">
        <v>6</v>
      </c>
      <c r="F148" s="52">
        <v>0</v>
      </c>
      <c r="G148" s="52">
        <v>8</v>
      </c>
      <c r="H148" s="52">
        <v>0</v>
      </c>
      <c r="I148" s="52">
        <v>1</v>
      </c>
      <c r="J148" s="76">
        <v>0</v>
      </c>
      <c r="K148" s="76">
        <v>2</v>
      </c>
      <c r="L148" s="76">
        <v>2</v>
      </c>
      <c r="M148" s="76">
        <v>0</v>
      </c>
      <c r="N148" s="76">
        <v>2</v>
      </c>
      <c r="O148" s="76" t="s">
        <v>247</v>
      </c>
      <c r="P148" s="76">
        <v>5</v>
      </c>
      <c r="Q148" s="65">
        <v>0</v>
      </c>
      <c r="R148" s="65">
        <v>9</v>
      </c>
      <c r="S148" s="65" t="s">
        <v>27</v>
      </c>
      <c r="T148" s="9" t="s">
        <v>65</v>
      </c>
      <c r="U148" s="10" t="s">
        <v>208</v>
      </c>
      <c r="V148" s="110">
        <v>0</v>
      </c>
      <c r="W148" s="109">
        <v>0</v>
      </c>
      <c r="X148" s="147">
        <v>148</v>
      </c>
      <c r="Y148" s="103">
        <v>0</v>
      </c>
      <c r="Z148" s="103">
        <v>0</v>
      </c>
      <c r="AA148" s="103">
        <v>0</v>
      </c>
      <c r="AB148" s="104" t="s">
        <v>50</v>
      </c>
      <c r="AC148" s="14"/>
    </row>
    <row r="149" spans="1:30" s="8" customFormat="1" ht="45.75" customHeight="1">
      <c r="A149" s="12"/>
      <c r="B149" s="13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9"/>
      <c r="N149" s="52"/>
      <c r="O149" s="52"/>
      <c r="P149" s="52"/>
      <c r="Q149" s="53"/>
      <c r="R149" s="53"/>
      <c r="S149" s="53"/>
      <c r="T149" s="191" t="s">
        <v>14</v>
      </c>
      <c r="U149" s="192" t="s">
        <v>189</v>
      </c>
      <c r="V149" s="193" t="s">
        <v>50</v>
      </c>
      <c r="W149" s="193" t="s">
        <v>50</v>
      </c>
      <c r="X149" s="194">
        <v>100</v>
      </c>
      <c r="Y149" s="194">
        <v>0</v>
      </c>
      <c r="Z149" s="194">
        <v>0</v>
      </c>
      <c r="AA149" s="194">
        <v>0</v>
      </c>
      <c r="AB149" s="194">
        <v>100</v>
      </c>
      <c r="AC149" s="14"/>
    </row>
    <row r="150" spans="1:30" s="8" customFormat="1" ht="50.25" customHeight="1">
      <c r="A150" s="74"/>
      <c r="B150" s="75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9"/>
      <c r="R150" s="79"/>
      <c r="S150" s="79"/>
      <c r="T150" s="55" t="s">
        <v>233</v>
      </c>
      <c r="U150" s="56" t="s">
        <v>208</v>
      </c>
      <c r="V150" s="95">
        <f t="shared" ref="V150:AA150" si="10">SUM(V151,V172)</f>
        <v>12530.43</v>
      </c>
      <c r="W150" s="95">
        <f t="shared" si="10"/>
        <v>12426.4372</v>
      </c>
      <c r="X150" s="203">
        <f t="shared" si="10"/>
        <v>15989.6</v>
      </c>
      <c r="Y150" s="95">
        <f t="shared" si="10"/>
        <v>8889.7999999999993</v>
      </c>
      <c r="Z150" s="95">
        <f t="shared" si="10"/>
        <v>8889.7999999999993</v>
      </c>
      <c r="AA150" s="95">
        <f t="shared" si="10"/>
        <v>8889.7999999999993</v>
      </c>
      <c r="AB150" s="95" t="s">
        <v>50</v>
      </c>
      <c r="AC150" s="86">
        <v>2019</v>
      </c>
      <c r="AD150" s="64"/>
    </row>
    <row r="151" spans="1:30" s="8" customFormat="1" ht="60" customHeight="1">
      <c r="A151" s="74"/>
      <c r="B151" s="75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65"/>
      <c r="R151" s="65"/>
      <c r="S151" s="65"/>
      <c r="T151" s="46" t="s">
        <v>307</v>
      </c>
      <c r="U151" s="49" t="s">
        <v>208</v>
      </c>
      <c r="V151" s="112">
        <f t="shared" ref="V151:AA151" si="11">SUM(V155,V158,V163,V160,V165,V168)</f>
        <v>11566.03</v>
      </c>
      <c r="W151" s="112">
        <f>SUM(W155,W158,W163,W160,W165,W168)</f>
        <v>11701.307200000001</v>
      </c>
      <c r="X151" s="98">
        <f>SUM(X155,X158,X163,X160,X165,X168,X170)</f>
        <v>12133</v>
      </c>
      <c r="Y151" s="112">
        <f t="shared" si="11"/>
        <v>8785.5</v>
      </c>
      <c r="Z151" s="112">
        <f t="shared" si="11"/>
        <v>8785.5</v>
      </c>
      <c r="AA151" s="112">
        <f t="shared" si="11"/>
        <v>8785.5</v>
      </c>
      <c r="AB151" s="98" t="s">
        <v>50</v>
      </c>
      <c r="AC151" s="14">
        <v>2019</v>
      </c>
      <c r="AD151" s="64"/>
    </row>
    <row r="152" spans="1:30" s="8" customFormat="1" ht="61.5" customHeight="1">
      <c r="A152" s="12"/>
      <c r="B152" s="13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3"/>
      <c r="R152" s="53"/>
      <c r="S152" s="53"/>
      <c r="T152" s="9" t="s">
        <v>308</v>
      </c>
      <c r="U152" s="10" t="s">
        <v>189</v>
      </c>
      <c r="V152" s="103">
        <f>-W8232</f>
        <v>0</v>
      </c>
      <c r="W152" s="103">
        <v>20</v>
      </c>
      <c r="X152" s="104">
        <v>20</v>
      </c>
      <c r="Y152" s="99">
        <v>30</v>
      </c>
      <c r="Z152" s="99">
        <v>30</v>
      </c>
      <c r="AA152" s="99">
        <v>30</v>
      </c>
      <c r="AB152" s="99">
        <v>30</v>
      </c>
      <c r="AC152" s="142">
        <v>2017</v>
      </c>
    </row>
    <row r="153" spans="1:30" s="8" customFormat="1" ht="47.25" customHeight="1">
      <c r="A153" s="12"/>
      <c r="B153" s="13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3"/>
      <c r="R153" s="53"/>
      <c r="S153" s="53"/>
      <c r="T153" s="9" t="s">
        <v>309</v>
      </c>
      <c r="U153" s="10" t="s">
        <v>189</v>
      </c>
      <c r="V153" s="103">
        <v>2</v>
      </c>
      <c r="W153" s="103">
        <v>2</v>
      </c>
      <c r="X153" s="104">
        <v>4</v>
      </c>
      <c r="Y153" s="99">
        <v>5</v>
      </c>
      <c r="Z153" s="99">
        <v>6</v>
      </c>
      <c r="AA153" s="99">
        <v>6</v>
      </c>
      <c r="AB153" s="99">
        <v>6</v>
      </c>
      <c r="AC153" s="142">
        <v>2018</v>
      </c>
    </row>
    <row r="154" spans="1:30" s="8" customFormat="1" ht="39.75" customHeight="1">
      <c r="A154" s="12"/>
      <c r="B154" s="13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3"/>
      <c r="R154" s="53"/>
      <c r="S154" s="53"/>
      <c r="T154" s="9" t="s">
        <v>310</v>
      </c>
      <c r="U154" s="10" t="s">
        <v>187</v>
      </c>
      <c r="V154" s="66">
        <v>1</v>
      </c>
      <c r="W154" s="66">
        <v>1</v>
      </c>
      <c r="X154" s="159">
        <v>1</v>
      </c>
      <c r="Y154" s="159">
        <v>1</v>
      </c>
      <c r="Z154" s="159">
        <v>1</v>
      </c>
      <c r="AA154" s="159">
        <v>1</v>
      </c>
      <c r="AB154" s="159">
        <v>1</v>
      </c>
      <c r="AC154" s="14">
        <v>2019</v>
      </c>
    </row>
    <row r="155" spans="1:30" s="8" customFormat="1" ht="66" customHeight="1">
      <c r="A155" s="12"/>
      <c r="B155" s="13"/>
      <c r="C155" s="52">
        <v>6</v>
      </c>
      <c r="D155" s="52">
        <v>5</v>
      </c>
      <c r="E155" s="52">
        <v>6</v>
      </c>
      <c r="F155" s="52">
        <v>0</v>
      </c>
      <c r="G155" s="52">
        <v>8</v>
      </c>
      <c r="H155" s="52">
        <v>0</v>
      </c>
      <c r="I155" s="52">
        <v>1</v>
      </c>
      <c r="J155" s="52">
        <v>0</v>
      </c>
      <c r="K155" s="52">
        <v>2</v>
      </c>
      <c r="L155" s="52">
        <v>3</v>
      </c>
      <c r="M155" s="52">
        <v>0</v>
      </c>
      <c r="N155" s="52">
        <v>1</v>
      </c>
      <c r="O155" s="52">
        <v>2</v>
      </c>
      <c r="P155" s="52">
        <v>3</v>
      </c>
      <c r="Q155" s="53">
        <v>0</v>
      </c>
      <c r="R155" s="53">
        <v>1</v>
      </c>
      <c r="S155" s="53" t="s">
        <v>243</v>
      </c>
      <c r="T155" s="9" t="s">
        <v>311</v>
      </c>
      <c r="U155" s="10" t="s">
        <v>208</v>
      </c>
      <c r="V155" s="100">
        <v>5582.1</v>
      </c>
      <c r="W155" s="100">
        <v>7217.1872000000003</v>
      </c>
      <c r="X155" s="147">
        <v>9598</v>
      </c>
      <c r="Y155" s="99">
        <v>6476.5</v>
      </c>
      <c r="Z155" s="99">
        <f>SUM(Y155)</f>
        <v>6476.5</v>
      </c>
      <c r="AA155" s="99">
        <f>SUM(Z155)</f>
        <v>6476.5</v>
      </c>
      <c r="AB155" s="100" t="s">
        <v>50</v>
      </c>
      <c r="AC155" s="14">
        <v>2019</v>
      </c>
    </row>
    <row r="156" spans="1:30" s="8" customFormat="1" ht="77.25" customHeight="1">
      <c r="A156" s="12"/>
      <c r="B156" s="13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3"/>
      <c r="R156" s="53"/>
      <c r="S156" s="53"/>
      <c r="T156" s="71" t="s">
        <v>83</v>
      </c>
      <c r="U156" s="10" t="s">
        <v>189</v>
      </c>
      <c r="V156" s="100">
        <f>V155/V150*100</f>
        <v>44.548351493125139</v>
      </c>
      <c r="W156" s="99">
        <f>W155/W150*100</f>
        <v>58.079295648796261</v>
      </c>
      <c r="X156" s="100" t="s">
        <v>50</v>
      </c>
      <c r="Y156" s="99" t="s">
        <v>50</v>
      </c>
      <c r="Z156" s="99" t="s">
        <v>50</v>
      </c>
      <c r="AA156" s="99" t="s">
        <v>50</v>
      </c>
      <c r="AB156" s="184">
        <v>58.1</v>
      </c>
      <c r="AC156" s="142">
        <v>2017</v>
      </c>
    </row>
    <row r="157" spans="1:30" s="8" customFormat="1" ht="46.9" customHeight="1">
      <c r="A157" s="12"/>
      <c r="B157" s="13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3"/>
      <c r="R157" s="53"/>
      <c r="S157" s="53"/>
      <c r="T157" s="195" t="s">
        <v>84</v>
      </c>
      <c r="U157" s="192" t="s">
        <v>189</v>
      </c>
      <c r="V157" s="193" t="s">
        <v>50</v>
      </c>
      <c r="W157" s="193" t="s">
        <v>50</v>
      </c>
      <c r="X157" s="193">
        <v>10</v>
      </c>
      <c r="Y157" s="193">
        <v>0</v>
      </c>
      <c r="Z157" s="193">
        <v>0</v>
      </c>
      <c r="AA157" s="193">
        <v>0</v>
      </c>
      <c r="AB157" s="193">
        <v>10</v>
      </c>
      <c r="AC157" s="142"/>
    </row>
    <row r="158" spans="1:30" s="8" customFormat="1" ht="61.5" customHeight="1">
      <c r="A158" s="12"/>
      <c r="B158" s="13"/>
      <c r="C158" s="52">
        <v>6</v>
      </c>
      <c r="D158" s="52">
        <v>5</v>
      </c>
      <c r="E158" s="52">
        <v>6</v>
      </c>
      <c r="F158" s="52">
        <v>0</v>
      </c>
      <c r="G158" s="52">
        <v>8</v>
      </c>
      <c r="H158" s="52">
        <v>0</v>
      </c>
      <c r="I158" s="52">
        <v>1</v>
      </c>
      <c r="J158" s="52">
        <v>0</v>
      </c>
      <c r="K158" s="52">
        <v>2</v>
      </c>
      <c r="L158" s="52">
        <v>3</v>
      </c>
      <c r="M158" s="52">
        <v>2</v>
      </c>
      <c r="N158" s="52">
        <v>3</v>
      </c>
      <c r="O158" s="52">
        <v>0</v>
      </c>
      <c r="P158" s="52">
        <v>2</v>
      </c>
      <c r="Q158" s="53"/>
      <c r="R158" s="53"/>
      <c r="S158" s="53"/>
      <c r="T158" s="46" t="s">
        <v>312</v>
      </c>
      <c r="U158" s="10" t="s">
        <v>208</v>
      </c>
      <c r="V158" s="100">
        <v>1988.7</v>
      </c>
      <c r="W158" s="99">
        <v>1812.52</v>
      </c>
      <c r="X158" s="100">
        <v>0</v>
      </c>
      <c r="Y158" s="99">
        <v>0</v>
      </c>
      <c r="Z158" s="99">
        <f>SUM(Y158)</f>
        <v>0</v>
      </c>
      <c r="AA158" s="99">
        <f>SUM(Z158)</f>
        <v>0</v>
      </c>
      <c r="AB158" s="100" t="s">
        <v>50</v>
      </c>
      <c r="AC158" s="14">
        <v>2019</v>
      </c>
    </row>
    <row r="159" spans="1:30" s="8" customFormat="1" ht="63" customHeight="1">
      <c r="A159" s="12"/>
      <c r="B159" s="13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3"/>
      <c r="R159" s="53"/>
      <c r="S159" s="53"/>
      <c r="T159" s="46" t="s">
        <v>111</v>
      </c>
      <c r="U159" s="10" t="s">
        <v>189</v>
      </c>
      <c r="V159" s="100">
        <f t="shared" ref="V159:AA159" si="12">V158/V150*100</f>
        <v>15.870963725905654</v>
      </c>
      <c r="W159" s="99">
        <f t="shared" si="12"/>
        <v>14.585998953907723</v>
      </c>
      <c r="X159" s="100">
        <f t="shared" si="12"/>
        <v>0</v>
      </c>
      <c r="Y159" s="99">
        <f t="shared" si="12"/>
        <v>0</v>
      </c>
      <c r="Z159" s="99">
        <f t="shared" si="12"/>
        <v>0</v>
      </c>
      <c r="AA159" s="99">
        <f t="shared" si="12"/>
        <v>0</v>
      </c>
      <c r="AB159" s="99">
        <v>15.9</v>
      </c>
      <c r="AC159" s="142">
        <v>2017</v>
      </c>
    </row>
    <row r="160" spans="1:30" s="8" customFormat="1" ht="60" customHeight="1">
      <c r="A160" s="12"/>
      <c r="B160" s="13"/>
      <c r="C160" s="52">
        <v>6</v>
      </c>
      <c r="D160" s="52">
        <v>5</v>
      </c>
      <c r="E160" s="52">
        <v>6</v>
      </c>
      <c r="F160" s="52">
        <v>0</v>
      </c>
      <c r="G160" s="52">
        <v>8</v>
      </c>
      <c r="H160" s="52">
        <v>0</v>
      </c>
      <c r="I160" s="52">
        <v>1</v>
      </c>
      <c r="J160" s="52">
        <v>0</v>
      </c>
      <c r="K160" s="52">
        <v>2</v>
      </c>
      <c r="L160" s="52">
        <v>3</v>
      </c>
      <c r="M160" s="52">
        <v>0</v>
      </c>
      <c r="N160" s="52">
        <v>1</v>
      </c>
      <c r="O160" s="52">
        <v>2</v>
      </c>
      <c r="P160" s="52">
        <v>3</v>
      </c>
      <c r="Q160" s="53">
        <v>0</v>
      </c>
      <c r="R160" s="53">
        <v>5</v>
      </c>
      <c r="S160" s="53" t="s">
        <v>243</v>
      </c>
      <c r="T160" s="9" t="s">
        <v>313</v>
      </c>
      <c r="U160" s="10" t="s">
        <v>208</v>
      </c>
      <c r="V160" s="100">
        <v>3647.4</v>
      </c>
      <c r="W160" s="100">
        <v>2537</v>
      </c>
      <c r="X160" s="95">
        <v>2250</v>
      </c>
      <c r="Y160" s="99">
        <v>2184</v>
      </c>
      <c r="Z160" s="99">
        <f>SUM(Y160)</f>
        <v>2184</v>
      </c>
      <c r="AA160" s="99">
        <f>SUM(Z160)</f>
        <v>2184</v>
      </c>
      <c r="AB160" s="100" t="s">
        <v>50</v>
      </c>
      <c r="AC160" s="14">
        <v>2019</v>
      </c>
    </row>
    <row r="161" spans="1:29" s="8" customFormat="1" ht="63" customHeight="1">
      <c r="A161" s="12"/>
      <c r="B161" s="13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3"/>
      <c r="R161" s="53"/>
      <c r="S161" s="53"/>
      <c r="T161" s="71" t="s">
        <v>86</v>
      </c>
      <c r="U161" s="10" t="s">
        <v>189</v>
      </c>
      <c r="V161" s="100">
        <f>V160/V150*100</f>
        <v>29.108338660365206</v>
      </c>
      <c r="W161" s="100">
        <f>W160/W150*100</f>
        <v>20.41614952997147</v>
      </c>
      <c r="X161" s="100" t="s">
        <v>50</v>
      </c>
      <c r="Y161" s="99" t="s">
        <v>50</v>
      </c>
      <c r="Z161" s="99" t="s">
        <v>50</v>
      </c>
      <c r="AA161" s="99" t="s">
        <v>50</v>
      </c>
      <c r="AB161" s="99">
        <v>29.1</v>
      </c>
      <c r="AC161" s="142">
        <v>2014</v>
      </c>
    </row>
    <row r="162" spans="1:29" s="8" customFormat="1" ht="52.15" customHeight="1">
      <c r="A162" s="12"/>
      <c r="B162" s="13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3"/>
      <c r="R162" s="53"/>
      <c r="S162" s="53"/>
      <c r="T162" s="195" t="s">
        <v>85</v>
      </c>
      <c r="U162" s="192" t="s">
        <v>189</v>
      </c>
      <c r="V162" s="193" t="s">
        <v>50</v>
      </c>
      <c r="W162" s="193" t="s">
        <v>50</v>
      </c>
      <c r="X162" s="194">
        <v>100</v>
      </c>
      <c r="Y162" s="194">
        <v>100</v>
      </c>
      <c r="Z162" s="194">
        <v>100</v>
      </c>
      <c r="AA162" s="194">
        <v>100</v>
      </c>
      <c r="AB162" s="194">
        <v>100</v>
      </c>
      <c r="AC162" s="142"/>
    </row>
    <row r="163" spans="1:29" s="8" customFormat="1" ht="48" customHeight="1">
      <c r="A163" s="12"/>
      <c r="B163" s="13"/>
      <c r="C163" s="52">
        <v>6</v>
      </c>
      <c r="D163" s="52">
        <v>5</v>
      </c>
      <c r="E163" s="52">
        <v>6</v>
      </c>
      <c r="F163" s="52">
        <v>0</v>
      </c>
      <c r="G163" s="52">
        <v>8</v>
      </c>
      <c r="H163" s="52">
        <v>0</v>
      </c>
      <c r="I163" s="52">
        <v>1</v>
      </c>
      <c r="J163" s="52">
        <v>0</v>
      </c>
      <c r="K163" s="52">
        <v>2</v>
      </c>
      <c r="L163" s="52">
        <v>3</v>
      </c>
      <c r="M163" s="52">
        <v>0</v>
      </c>
      <c r="N163" s="52">
        <v>1</v>
      </c>
      <c r="O163" s="52">
        <v>2</v>
      </c>
      <c r="P163" s="52">
        <v>3</v>
      </c>
      <c r="Q163" s="53">
        <v>6</v>
      </c>
      <c r="R163" s="53">
        <v>0</v>
      </c>
      <c r="S163" s="53" t="s">
        <v>243</v>
      </c>
      <c r="T163" s="71" t="s">
        <v>314</v>
      </c>
      <c r="U163" s="93" t="s">
        <v>208</v>
      </c>
      <c r="V163" s="104">
        <v>70</v>
      </c>
      <c r="W163" s="104">
        <v>84.6</v>
      </c>
      <c r="X163" s="150">
        <v>85</v>
      </c>
      <c r="Y163" s="100">
        <v>75</v>
      </c>
      <c r="Z163" s="100">
        <v>75</v>
      </c>
      <c r="AA163" s="100">
        <v>75</v>
      </c>
      <c r="AB163" s="100" t="s">
        <v>50</v>
      </c>
      <c r="AC163" s="14">
        <v>2019</v>
      </c>
    </row>
    <row r="164" spans="1:29" s="8" customFormat="1" ht="62.25" customHeight="1">
      <c r="A164" s="12"/>
      <c r="B164" s="13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9"/>
      <c r="O164" s="59"/>
      <c r="P164" s="59"/>
      <c r="Q164" s="60"/>
      <c r="R164" s="60"/>
      <c r="S164" s="60"/>
      <c r="T164" s="71" t="s">
        <v>118</v>
      </c>
      <c r="U164" s="10" t="s">
        <v>189</v>
      </c>
      <c r="V164" s="122">
        <f t="shared" ref="V164:AA164" si="13">V163/V150*100</f>
        <v>0.55864004667038558</v>
      </c>
      <c r="W164" s="94">
        <f t="shared" si="13"/>
        <v>0.68080656296239117</v>
      </c>
      <c r="X164" s="122">
        <f t="shared" si="13"/>
        <v>0.53159553709911433</v>
      </c>
      <c r="Y164" s="99">
        <f t="shared" si="13"/>
        <v>0.84366352448874005</v>
      </c>
      <c r="Z164" s="99">
        <f t="shared" si="13"/>
        <v>0.84366352448874005</v>
      </c>
      <c r="AA164" s="99">
        <f t="shared" si="13"/>
        <v>0.84366352448874005</v>
      </c>
      <c r="AB164" s="99">
        <v>0.7</v>
      </c>
      <c r="AC164" s="142">
        <v>2015</v>
      </c>
    </row>
    <row r="165" spans="1:29" s="8" customFormat="1" ht="31.5" customHeight="1">
      <c r="A165" s="12"/>
      <c r="B165" s="13"/>
      <c r="C165" s="52">
        <v>6</v>
      </c>
      <c r="D165" s="52">
        <v>5</v>
      </c>
      <c r="E165" s="52">
        <v>6</v>
      </c>
      <c r="F165" s="52">
        <v>0</v>
      </c>
      <c r="G165" s="52">
        <v>8</v>
      </c>
      <c r="H165" s="52">
        <v>0</v>
      </c>
      <c r="I165" s="52">
        <v>1</v>
      </c>
      <c r="J165" s="52">
        <v>0</v>
      </c>
      <c r="K165" s="52">
        <v>2</v>
      </c>
      <c r="L165" s="52">
        <v>3</v>
      </c>
      <c r="M165" s="52">
        <v>0</v>
      </c>
      <c r="N165" s="52">
        <v>1</v>
      </c>
      <c r="O165" s="52">
        <v>2</v>
      </c>
      <c r="P165" s="52">
        <v>3</v>
      </c>
      <c r="Q165" s="53">
        <v>1</v>
      </c>
      <c r="R165" s="53">
        <v>2</v>
      </c>
      <c r="S165" s="53" t="s">
        <v>243</v>
      </c>
      <c r="T165" s="9" t="s">
        <v>153</v>
      </c>
      <c r="U165" s="10" t="s">
        <v>208</v>
      </c>
      <c r="V165" s="104">
        <v>27</v>
      </c>
      <c r="W165" s="103">
        <v>50</v>
      </c>
      <c r="X165" s="150">
        <v>100</v>
      </c>
      <c r="Y165" s="99">
        <v>50</v>
      </c>
      <c r="Z165" s="99">
        <f>SUM(Y165)</f>
        <v>50</v>
      </c>
      <c r="AA165" s="99">
        <f>SUM(Z165)</f>
        <v>50</v>
      </c>
      <c r="AB165" s="100" t="s">
        <v>50</v>
      </c>
      <c r="AC165" s="14">
        <v>2019</v>
      </c>
    </row>
    <row r="166" spans="1:29" s="8" customFormat="1" ht="47.25" customHeight="1">
      <c r="A166" s="12"/>
      <c r="B166" s="13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3"/>
      <c r="R166" s="53"/>
      <c r="S166" s="53"/>
      <c r="T166" s="71" t="s">
        <v>87</v>
      </c>
      <c r="U166" s="10" t="s">
        <v>189</v>
      </c>
      <c r="V166" s="104">
        <f>V165/V150*100</f>
        <v>0.21547544657286302</v>
      </c>
      <c r="W166" s="94">
        <f>W165/W150*100</f>
        <v>0.40236794501323353</v>
      </c>
      <c r="X166" s="100" t="s">
        <v>50</v>
      </c>
      <c r="Y166" s="100" t="s">
        <v>50</v>
      </c>
      <c r="Z166" s="100" t="s">
        <v>50</v>
      </c>
      <c r="AA166" s="100" t="s">
        <v>50</v>
      </c>
      <c r="AB166" s="100">
        <v>0.4</v>
      </c>
      <c r="AC166" s="142">
        <v>2016</v>
      </c>
    </row>
    <row r="167" spans="1:29" s="8" customFormat="1" ht="36" customHeight="1">
      <c r="A167" s="12"/>
      <c r="B167" s="13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3"/>
      <c r="R167" s="53"/>
      <c r="S167" s="53"/>
      <c r="T167" s="191" t="s">
        <v>88</v>
      </c>
      <c r="U167" s="192" t="s">
        <v>189</v>
      </c>
      <c r="V167" s="193" t="s">
        <v>50</v>
      </c>
      <c r="W167" s="193" t="s">
        <v>50</v>
      </c>
      <c r="X167" s="194">
        <v>60</v>
      </c>
      <c r="Y167" s="194">
        <v>65</v>
      </c>
      <c r="Z167" s="194">
        <v>70</v>
      </c>
      <c r="AA167" s="194">
        <v>80</v>
      </c>
      <c r="AB167" s="194">
        <v>80</v>
      </c>
      <c r="AC167" s="142"/>
    </row>
    <row r="168" spans="1:29" s="8" customFormat="1" ht="35.25" customHeight="1">
      <c r="A168" s="12"/>
      <c r="B168" s="13"/>
      <c r="C168" s="52">
        <v>6</v>
      </c>
      <c r="D168" s="52">
        <v>5</v>
      </c>
      <c r="E168" s="52">
        <v>6</v>
      </c>
      <c r="F168" s="52">
        <v>0</v>
      </c>
      <c r="G168" s="52">
        <v>8</v>
      </c>
      <c r="H168" s="52">
        <v>0</v>
      </c>
      <c r="I168" s="52">
        <v>1</v>
      </c>
      <c r="J168" s="52">
        <v>0</v>
      </c>
      <c r="K168" s="52">
        <v>2</v>
      </c>
      <c r="L168" s="52">
        <v>3</v>
      </c>
      <c r="M168" s="52">
        <v>2</v>
      </c>
      <c r="N168" s="52">
        <v>3</v>
      </c>
      <c r="O168" s="52">
        <v>0</v>
      </c>
      <c r="P168" s="52">
        <v>9</v>
      </c>
      <c r="Q168" s="65"/>
      <c r="R168" s="65"/>
      <c r="S168" s="65"/>
      <c r="T168" s="46" t="s">
        <v>58</v>
      </c>
      <c r="U168" s="10" t="s">
        <v>208</v>
      </c>
      <c r="V168" s="127">
        <v>250.83</v>
      </c>
      <c r="W168" s="107">
        <v>0</v>
      </c>
      <c r="X168" s="123">
        <v>0</v>
      </c>
      <c r="Y168" s="107">
        <v>0</v>
      </c>
      <c r="Z168" s="107">
        <v>0</v>
      </c>
      <c r="AA168" s="107">
        <v>0</v>
      </c>
      <c r="AB168" s="104" t="s">
        <v>50</v>
      </c>
      <c r="AC168" s="14">
        <v>2014</v>
      </c>
    </row>
    <row r="169" spans="1:29" s="8" customFormat="1" ht="62.25" customHeight="1">
      <c r="A169" s="12"/>
      <c r="B169" s="13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3"/>
      <c r="R169" s="53"/>
      <c r="S169" s="53"/>
      <c r="T169" s="9" t="s">
        <v>121</v>
      </c>
      <c r="U169" s="10" t="s">
        <v>189</v>
      </c>
      <c r="V169" s="94">
        <f t="shared" ref="V169:AA169" si="14">V168/V150*100</f>
        <v>2.0017668986618977</v>
      </c>
      <c r="W169" s="94">
        <f t="shared" si="14"/>
        <v>0</v>
      </c>
      <c r="X169" s="122">
        <f>X168/X150*100</f>
        <v>0</v>
      </c>
      <c r="Y169" s="94">
        <f t="shared" si="14"/>
        <v>0</v>
      </c>
      <c r="Z169" s="94">
        <f t="shared" si="14"/>
        <v>0</v>
      </c>
      <c r="AA169" s="94">
        <f t="shared" si="14"/>
        <v>0</v>
      </c>
      <c r="AB169" s="104">
        <f t="shared" ref="AB169:AB175" si="15">SUM(V169:AA169)</f>
        <v>2.0017668986618977</v>
      </c>
      <c r="AC169" s="14">
        <v>2014</v>
      </c>
    </row>
    <row r="170" spans="1:29" s="8" customFormat="1" ht="36" customHeight="1">
      <c r="A170" s="12"/>
      <c r="B170" s="13"/>
      <c r="C170" s="52">
        <v>6</v>
      </c>
      <c r="D170" s="52">
        <v>5</v>
      </c>
      <c r="E170" s="52">
        <v>6</v>
      </c>
      <c r="F170" s="52">
        <v>0</v>
      </c>
      <c r="G170" s="52">
        <v>8</v>
      </c>
      <c r="H170" s="52">
        <v>0</v>
      </c>
      <c r="I170" s="52">
        <v>1</v>
      </c>
      <c r="J170" s="52">
        <v>0</v>
      </c>
      <c r="K170" s="52">
        <v>2</v>
      </c>
      <c r="L170" s="59">
        <v>3</v>
      </c>
      <c r="M170" s="76">
        <v>0</v>
      </c>
      <c r="N170" s="76">
        <v>1</v>
      </c>
      <c r="O170" s="52">
        <v>2</v>
      </c>
      <c r="P170" s="52">
        <v>3</v>
      </c>
      <c r="Q170" s="53">
        <v>3</v>
      </c>
      <c r="R170" s="53">
        <v>0</v>
      </c>
      <c r="S170" s="53" t="s">
        <v>243</v>
      </c>
      <c r="T170" s="9" t="s">
        <v>318</v>
      </c>
      <c r="U170" s="10" t="s">
        <v>208</v>
      </c>
      <c r="V170" s="100">
        <v>0</v>
      </c>
      <c r="W170" s="109">
        <v>0</v>
      </c>
      <c r="X170" s="153">
        <v>100</v>
      </c>
      <c r="Y170" s="109">
        <v>0</v>
      </c>
      <c r="Z170" s="109">
        <v>0</v>
      </c>
      <c r="AA170" s="109">
        <v>0</v>
      </c>
      <c r="AB170" s="110" t="s">
        <v>50</v>
      </c>
      <c r="AC170" s="14">
        <v>2014</v>
      </c>
    </row>
    <row r="171" spans="1:29" s="8" customFormat="1" ht="48.75" customHeight="1">
      <c r="A171" s="12"/>
      <c r="B171" s="13"/>
      <c r="C171" s="121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3"/>
      <c r="R171" s="53"/>
      <c r="S171" s="53"/>
      <c r="T171" s="195" t="s">
        <v>136</v>
      </c>
      <c r="U171" s="192" t="s">
        <v>187</v>
      </c>
      <c r="V171" s="193" t="s">
        <v>50</v>
      </c>
      <c r="W171" s="193" t="s">
        <v>50</v>
      </c>
      <c r="X171" s="196">
        <v>5</v>
      </c>
      <c r="Y171" s="196">
        <v>0</v>
      </c>
      <c r="Z171" s="196">
        <v>0</v>
      </c>
      <c r="AA171" s="196">
        <v>0</v>
      </c>
      <c r="AB171" s="196">
        <v>5</v>
      </c>
      <c r="AC171" s="14"/>
    </row>
    <row r="172" spans="1:29" s="8" customFormat="1" ht="44.25" customHeight="1">
      <c r="A172" s="74"/>
      <c r="B172" s="75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80"/>
      <c r="R172" s="80"/>
      <c r="S172" s="80"/>
      <c r="T172" s="46" t="s">
        <v>119</v>
      </c>
      <c r="U172" s="49" t="s">
        <v>208</v>
      </c>
      <c r="V172" s="98">
        <f>SUM(V180,V183,V188)</f>
        <v>964.4</v>
      </c>
      <c r="W172" s="98">
        <f>SUM(W180,W183,W185,W188,W190,W192)</f>
        <v>725.13000000000011</v>
      </c>
      <c r="X172" s="147">
        <f>SUM(X180,X183,X185,X188,X190,X192,X194,X196,X198,X200,X202)</f>
        <v>3856.6</v>
      </c>
      <c r="Y172" s="98">
        <f>SUM(Y180,Y183,Y185,Y188,Y190,Y192)</f>
        <v>104.3</v>
      </c>
      <c r="Z172" s="98">
        <f>SUM(Z180,Z183,Z185,Z188,Z190,Z192)</f>
        <v>104.3</v>
      </c>
      <c r="AA172" s="98">
        <f>SUM(AA180,AA183,AA185,AA188,AA190,AA192)</f>
        <v>104.3</v>
      </c>
      <c r="AB172" s="98" t="s">
        <v>50</v>
      </c>
      <c r="AC172" s="14">
        <v>2019</v>
      </c>
    </row>
    <row r="173" spans="1:29" s="8" customFormat="1" ht="44.25" customHeight="1">
      <c r="A173" s="12"/>
      <c r="B173" s="13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3"/>
      <c r="R173" s="53"/>
      <c r="S173" s="53"/>
      <c r="T173" s="9" t="s">
        <v>29</v>
      </c>
      <c r="U173" s="10" t="s">
        <v>187</v>
      </c>
      <c r="V173" s="113">
        <v>1340</v>
      </c>
      <c r="W173" s="113">
        <v>1340</v>
      </c>
      <c r="X173" s="105">
        <v>1345</v>
      </c>
      <c r="Y173" s="113">
        <v>1350</v>
      </c>
      <c r="Z173" s="113">
        <v>1350</v>
      </c>
      <c r="AA173" s="113">
        <v>1350</v>
      </c>
      <c r="AB173" s="105">
        <f t="shared" si="15"/>
        <v>8075</v>
      </c>
      <c r="AC173" s="14">
        <v>2019</v>
      </c>
    </row>
    <row r="174" spans="1:29" s="8" customFormat="1" ht="36.75" customHeight="1">
      <c r="A174" s="12"/>
      <c r="B174" s="13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3"/>
      <c r="R174" s="53"/>
      <c r="S174" s="53"/>
      <c r="T174" s="9" t="s">
        <v>30</v>
      </c>
      <c r="U174" s="10" t="s">
        <v>187</v>
      </c>
      <c r="V174" s="113">
        <v>21700</v>
      </c>
      <c r="W174" s="113">
        <v>21700</v>
      </c>
      <c r="X174" s="105">
        <v>21800</v>
      </c>
      <c r="Y174" s="113">
        <v>22000</v>
      </c>
      <c r="Z174" s="113">
        <v>22000</v>
      </c>
      <c r="AA174" s="113">
        <v>22000</v>
      </c>
      <c r="AB174" s="105">
        <f t="shared" si="15"/>
        <v>131200</v>
      </c>
      <c r="AC174" s="14">
        <v>2019</v>
      </c>
    </row>
    <row r="175" spans="1:29" s="8" customFormat="1" ht="33.75" customHeight="1">
      <c r="A175" s="12"/>
      <c r="B175" s="13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3"/>
      <c r="R175" s="53"/>
      <c r="S175" s="53"/>
      <c r="T175" s="9" t="s">
        <v>31</v>
      </c>
      <c r="U175" s="10" t="s">
        <v>202</v>
      </c>
      <c r="V175" s="106">
        <v>218</v>
      </c>
      <c r="W175" s="106">
        <v>218</v>
      </c>
      <c r="X175" s="106">
        <v>218</v>
      </c>
      <c r="Y175" s="106">
        <v>218</v>
      </c>
      <c r="Z175" s="106">
        <v>218</v>
      </c>
      <c r="AA175" s="106">
        <v>218</v>
      </c>
      <c r="AB175" s="106">
        <f t="shared" si="15"/>
        <v>1308</v>
      </c>
      <c r="AC175" s="14">
        <v>2019</v>
      </c>
    </row>
    <row r="176" spans="1:29" s="8" customFormat="1" ht="40.5" customHeight="1">
      <c r="A176" s="57"/>
      <c r="B176" s="58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3"/>
      <c r="R176" s="53"/>
      <c r="S176" s="53"/>
      <c r="T176" s="9" t="s">
        <v>32</v>
      </c>
      <c r="U176" s="10" t="s">
        <v>203</v>
      </c>
      <c r="V176" s="103">
        <v>15.2</v>
      </c>
      <c r="W176" s="103">
        <v>15.2</v>
      </c>
      <c r="X176" s="104">
        <v>15.3</v>
      </c>
      <c r="Y176" s="103">
        <v>15.4</v>
      </c>
      <c r="Z176" s="103">
        <v>15.5</v>
      </c>
      <c r="AA176" s="103">
        <v>15.6</v>
      </c>
      <c r="AB176" s="103">
        <v>15.6</v>
      </c>
      <c r="AC176" s="142">
        <v>2019</v>
      </c>
    </row>
    <row r="177" spans="1:29" s="8" customFormat="1" ht="34.5" customHeight="1">
      <c r="A177" s="12"/>
      <c r="B177" s="13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3"/>
      <c r="R177" s="53"/>
      <c r="S177" s="53"/>
      <c r="T177" s="9" t="s">
        <v>33</v>
      </c>
      <c r="U177" s="10" t="s">
        <v>203</v>
      </c>
      <c r="V177" s="66">
        <v>90</v>
      </c>
      <c r="W177" s="66">
        <v>90</v>
      </c>
      <c r="X177" s="159">
        <v>91</v>
      </c>
      <c r="Y177" s="66">
        <v>92</v>
      </c>
      <c r="Z177" s="66">
        <v>93</v>
      </c>
      <c r="AA177" s="66">
        <v>94</v>
      </c>
      <c r="AB177" s="66">
        <v>94</v>
      </c>
      <c r="AC177" s="142">
        <v>2019</v>
      </c>
    </row>
    <row r="178" spans="1:29" s="8" customFormat="1" ht="40.5" customHeight="1">
      <c r="A178" s="12"/>
      <c r="B178" s="13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3"/>
      <c r="R178" s="53"/>
      <c r="S178" s="53"/>
      <c r="T178" s="9" t="s">
        <v>34</v>
      </c>
      <c r="U178" s="10" t="s">
        <v>188</v>
      </c>
      <c r="V178" s="66">
        <v>2</v>
      </c>
      <c r="W178" s="66">
        <v>2</v>
      </c>
      <c r="X178" s="159">
        <v>2</v>
      </c>
      <c r="Y178" s="66">
        <v>2</v>
      </c>
      <c r="Z178" s="66">
        <v>2</v>
      </c>
      <c r="AA178" s="66">
        <v>2</v>
      </c>
      <c r="AB178" s="190">
        <f>SUM(V178:AA178)</f>
        <v>12</v>
      </c>
      <c r="AC178" s="14">
        <v>2019</v>
      </c>
    </row>
    <row r="179" spans="1:29" s="8" customFormat="1" ht="48" customHeight="1">
      <c r="A179" s="12"/>
      <c r="B179" s="13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3"/>
      <c r="R179" s="53"/>
      <c r="S179" s="53"/>
      <c r="T179" s="9" t="s">
        <v>154</v>
      </c>
      <c r="U179" s="10" t="s">
        <v>200</v>
      </c>
      <c r="V179" s="109">
        <v>0</v>
      </c>
      <c r="W179" s="109">
        <v>50</v>
      </c>
      <c r="X179" s="110">
        <v>60</v>
      </c>
      <c r="Y179" s="109">
        <v>70</v>
      </c>
      <c r="Z179" s="109">
        <v>71</v>
      </c>
      <c r="AA179" s="109">
        <v>72</v>
      </c>
      <c r="AB179" s="109">
        <v>72</v>
      </c>
      <c r="AC179" s="142">
        <v>2019</v>
      </c>
    </row>
    <row r="180" spans="1:29" s="8" customFormat="1" ht="39" customHeight="1">
      <c r="A180" s="12"/>
      <c r="B180" s="13"/>
      <c r="C180" s="52">
        <v>6</v>
      </c>
      <c r="D180" s="52">
        <v>5</v>
      </c>
      <c r="E180" s="52">
        <v>6</v>
      </c>
      <c r="F180" s="52">
        <v>0</v>
      </c>
      <c r="G180" s="52">
        <v>8</v>
      </c>
      <c r="H180" s="52">
        <v>0</v>
      </c>
      <c r="I180" s="52">
        <v>1</v>
      </c>
      <c r="J180" s="52">
        <v>0</v>
      </c>
      <c r="K180" s="52">
        <v>2</v>
      </c>
      <c r="L180" s="52">
        <v>3</v>
      </c>
      <c r="M180" s="52">
        <v>0</v>
      </c>
      <c r="N180" s="52">
        <v>2</v>
      </c>
      <c r="O180" s="52" t="s">
        <v>247</v>
      </c>
      <c r="P180" s="52">
        <v>1</v>
      </c>
      <c r="Q180" s="53">
        <v>4</v>
      </c>
      <c r="R180" s="53">
        <v>4</v>
      </c>
      <c r="S180" s="53" t="s">
        <v>243</v>
      </c>
      <c r="T180" s="9" t="s">
        <v>122</v>
      </c>
      <c r="U180" s="10" t="s">
        <v>201</v>
      </c>
      <c r="V180" s="128">
        <v>400</v>
      </c>
      <c r="W180" s="139">
        <v>400</v>
      </c>
      <c r="X180" s="157">
        <v>300</v>
      </c>
      <c r="Y180" s="114">
        <v>0</v>
      </c>
      <c r="Z180" s="109">
        <f>SUM(Y180)</f>
        <v>0</v>
      </c>
      <c r="AA180" s="109">
        <f>SUM(Z180)</f>
        <v>0</v>
      </c>
      <c r="AB180" s="110" t="s">
        <v>50</v>
      </c>
      <c r="AC180" s="14">
        <v>2015</v>
      </c>
    </row>
    <row r="181" spans="1:29" s="8" customFormat="1" ht="54" customHeight="1">
      <c r="A181" s="12"/>
      <c r="B181" s="13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9"/>
      <c r="N181" s="59"/>
      <c r="O181" s="52"/>
      <c r="P181" s="52"/>
      <c r="Q181" s="53"/>
      <c r="R181" s="53"/>
      <c r="S181" s="53"/>
      <c r="T181" s="71" t="s">
        <v>15</v>
      </c>
      <c r="U181" s="10" t="s">
        <v>189</v>
      </c>
      <c r="V181" s="128">
        <f>V180/V150*100</f>
        <v>3.1922288381164892</v>
      </c>
      <c r="W181" s="114">
        <f>W180/W150*100</f>
        <v>3.2189435601058682</v>
      </c>
      <c r="X181" s="128" t="s">
        <v>50</v>
      </c>
      <c r="Y181" s="128" t="s">
        <v>50</v>
      </c>
      <c r="Z181" s="128" t="s">
        <v>50</v>
      </c>
      <c r="AA181" s="128" t="s">
        <v>50</v>
      </c>
      <c r="AB181" s="110">
        <v>3.2</v>
      </c>
      <c r="AC181" s="142">
        <v>2014</v>
      </c>
    </row>
    <row r="182" spans="1:29" s="8" customFormat="1" ht="36" customHeight="1">
      <c r="A182" s="12"/>
      <c r="B182" s="13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9"/>
      <c r="N182" s="59"/>
      <c r="O182" s="52"/>
      <c r="P182" s="52"/>
      <c r="Q182" s="53"/>
      <c r="R182" s="53"/>
      <c r="S182" s="53"/>
      <c r="T182" s="195" t="s">
        <v>16</v>
      </c>
      <c r="U182" s="192" t="s">
        <v>189</v>
      </c>
      <c r="V182" s="193" t="s">
        <v>50</v>
      </c>
      <c r="W182" s="193" t="s">
        <v>50</v>
      </c>
      <c r="X182" s="197">
        <v>100</v>
      </c>
      <c r="Y182" s="197">
        <v>0</v>
      </c>
      <c r="Z182" s="197">
        <v>0</v>
      </c>
      <c r="AA182" s="197">
        <v>0</v>
      </c>
      <c r="AB182" s="197">
        <v>100</v>
      </c>
      <c r="AC182" s="142"/>
    </row>
    <row r="183" spans="1:29" s="8" customFormat="1" ht="34.5" customHeight="1">
      <c r="A183" s="12"/>
      <c r="B183" s="13"/>
      <c r="C183" s="52">
        <v>6</v>
      </c>
      <c r="D183" s="52">
        <v>5</v>
      </c>
      <c r="E183" s="52">
        <v>6</v>
      </c>
      <c r="F183" s="52">
        <v>0</v>
      </c>
      <c r="G183" s="52">
        <v>8</v>
      </c>
      <c r="H183" s="52">
        <v>0</v>
      </c>
      <c r="I183" s="52">
        <v>1</v>
      </c>
      <c r="J183" s="52">
        <v>0</v>
      </c>
      <c r="K183" s="52">
        <v>2</v>
      </c>
      <c r="L183" s="52">
        <v>3</v>
      </c>
      <c r="M183" s="52">
        <v>6</v>
      </c>
      <c r="N183" s="52">
        <v>3</v>
      </c>
      <c r="O183" s="52">
        <v>1</v>
      </c>
      <c r="P183" s="52">
        <v>1</v>
      </c>
      <c r="Q183" s="53"/>
      <c r="R183" s="53"/>
      <c r="S183" s="53"/>
      <c r="T183" s="71" t="s">
        <v>35</v>
      </c>
      <c r="U183" s="10" t="s">
        <v>208</v>
      </c>
      <c r="V183" s="100">
        <v>500</v>
      </c>
      <c r="W183" s="114">
        <v>0</v>
      </c>
      <c r="X183" s="128">
        <v>0</v>
      </c>
      <c r="Y183" s="109">
        <f>SUM(X183)</f>
        <v>0</v>
      </c>
      <c r="Z183" s="109">
        <f>SUM(Y183)</f>
        <v>0</v>
      </c>
      <c r="AA183" s="109">
        <f>SUM(Z183)</f>
        <v>0</v>
      </c>
      <c r="AB183" s="110" t="s">
        <v>50</v>
      </c>
      <c r="AC183" s="14">
        <v>2014</v>
      </c>
    </row>
    <row r="184" spans="1:29" s="8" customFormat="1" ht="65.25" customHeight="1">
      <c r="A184" s="12"/>
      <c r="B184" s="13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3"/>
      <c r="R184" s="53"/>
      <c r="S184" s="53"/>
      <c r="T184" s="71" t="s">
        <v>319</v>
      </c>
      <c r="U184" s="10" t="s">
        <v>189</v>
      </c>
      <c r="V184" s="128">
        <f t="shared" ref="V184:AA184" si="16">V183/V150*100</f>
        <v>3.9902860476456117</v>
      </c>
      <c r="W184" s="114">
        <f t="shared" si="16"/>
        <v>0</v>
      </c>
      <c r="X184" s="128">
        <f t="shared" si="16"/>
        <v>0</v>
      </c>
      <c r="Y184" s="114">
        <f t="shared" si="16"/>
        <v>0</v>
      </c>
      <c r="Z184" s="114">
        <f t="shared" si="16"/>
        <v>0</v>
      </c>
      <c r="AA184" s="114">
        <f t="shared" si="16"/>
        <v>0</v>
      </c>
      <c r="AB184" s="110">
        <f>SUM(V184:AA184)</f>
        <v>3.9902860476456117</v>
      </c>
      <c r="AC184" s="14">
        <v>2014</v>
      </c>
    </row>
    <row r="185" spans="1:29" s="8" customFormat="1" ht="38.25" customHeight="1">
      <c r="A185" s="12"/>
      <c r="B185" s="13"/>
      <c r="C185" s="52">
        <v>6</v>
      </c>
      <c r="D185" s="52">
        <v>5</v>
      </c>
      <c r="E185" s="52">
        <v>6</v>
      </c>
      <c r="F185" s="52">
        <v>0</v>
      </c>
      <c r="G185" s="52">
        <v>8</v>
      </c>
      <c r="H185" s="52">
        <v>0</v>
      </c>
      <c r="I185" s="52">
        <v>1</v>
      </c>
      <c r="J185" s="52">
        <v>0</v>
      </c>
      <c r="K185" s="52">
        <v>2</v>
      </c>
      <c r="L185" s="52">
        <v>3</v>
      </c>
      <c r="M185" s="52">
        <v>0</v>
      </c>
      <c r="N185" s="52">
        <v>2</v>
      </c>
      <c r="O185" s="52">
        <v>2</v>
      </c>
      <c r="P185" s="52">
        <v>3</v>
      </c>
      <c r="Q185" s="53">
        <v>1</v>
      </c>
      <c r="R185" s="53">
        <v>1</v>
      </c>
      <c r="S185" s="53" t="s">
        <v>243</v>
      </c>
      <c r="T185" s="71" t="s">
        <v>36</v>
      </c>
      <c r="U185" s="10" t="s">
        <v>208</v>
      </c>
      <c r="V185" s="100">
        <v>0</v>
      </c>
      <c r="W185" s="109">
        <v>200</v>
      </c>
      <c r="X185" s="153">
        <v>230.3</v>
      </c>
      <c r="Y185" s="109">
        <v>104.3</v>
      </c>
      <c r="Z185" s="109">
        <f>SUM(Y185)</f>
        <v>104.3</v>
      </c>
      <c r="AA185" s="109">
        <f>SUM(Z185)</f>
        <v>104.3</v>
      </c>
      <c r="AB185" s="110" t="s">
        <v>50</v>
      </c>
      <c r="AC185" s="14">
        <v>2019</v>
      </c>
    </row>
    <row r="186" spans="1:29" s="8" customFormat="1" ht="60.75" customHeight="1">
      <c r="A186" s="12"/>
      <c r="B186" s="13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3"/>
      <c r="R186" s="53"/>
      <c r="S186" s="53"/>
      <c r="T186" s="71" t="s">
        <v>17</v>
      </c>
      <c r="U186" s="10" t="s">
        <v>189</v>
      </c>
      <c r="V186" s="128">
        <f>V185/V150*100</f>
        <v>0</v>
      </c>
      <c r="W186" s="128">
        <f>W185/W150*100</f>
        <v>1.6094717800529341</v>
      </c>
      <c r="X186" s="100" t="s">
        <v>50</v>
      </c>
      <c r="Y186" s="99" t="s">
        <v>50</v>
      </c>
      <c r="Z186" s="99" t="s">
        <v>50</v>
      </c>
      <c r="AA186" s="99" t="s">
        <v>50</v>
      </c>
      <c r="AB186" s="110">
        <v>1.6</v>
      </c>
      <c r="AC186" s="142">
        <v>2016</v>
      </c>
    </row>
    <row r="187" spans="1:29" s="8" customFormat="1" ht="30.75" customHeight="1">
      <c r="A187" s="12"/>
      <c r="B187" s="13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3"/>
      <c r="R187" s="53"/>
      <c r="S187" s="53"/>
      <c r="T187" s="191" t="s">
        <v>18</v>
      </c>
      <c r="U187" s="192" t="s">
        <v>189</v>
      </c>
      <c r="V187" s="193" t="s">
        <v>50</v>
      </c>
      <c r="W187" s="193" t="s">
        <v>50</v>
      </c>
      <c r="X187" s="194">
        <v>100</v>
      </c>
      <c r="Y187" s="194">
        <v>100</v>
      </c>
      <c r="Z187" s="194">
        <v>100</v>
      </c>
      <c r="AA187" s="194">
        <v>100</v>
      </c>
      <c r="AB187" s="194">
        <v>100</v>
      </c>
      <c r="AC187" s="142"/>
    </row>
    <row r="188" spans="1:29" s="8" customFormat="1" ht="32.25" customHeight="1">
      <c r="A188" s="12"/>
      <c r="B188" s="13"/>
      <c r="C188" s="52">
        <v>6</v>
      </c>
      <c r="D188" s="52">
        <v>5</v>
      </c>
      <c r="E188" s="52">
        <v>6</v>
      </c>
      <c r="F188" s="52">
        <v>0</v>
      </c>
      <c r="G188" s="52">
        <v>8</v>
      </c>
      <c r="H188" s="52">
        <v>0</v>
      </c>
      <c r="I188" s="52">
        <v>1</v>
      </c>
      <c r="J188" s="52">
        <v>0</v>
      </c>
      <c r="K188" s="52">
        <v>2</v>
      </c>
      <c r="L188" s="59">
        <v>3</v>
      </c>
      <c r="M188" s="59">
        <v>7</v>
      </c>
      <c r="N188" s="59">
        <v>4</v>
      </c>
      <c r="O188" s="59">
        <v>0</v>
      </c>
      <c r="P188" s="59">
        <v>6</v>
      </c>
      <c r="Q188" s="53"/>
      <c r="R188" s="53"/>
      <c r="S188" s="53"/>
      <c r="T188" s="9" t="s">
        <v>37</v>
      </c>
      <c r="U188" s="10" t="s">
        <v>208</v>
      </c>
      <c r="V188" s="100">
        <v>64.400000000000006</v>
      </c>
      <c r="W188" s="109">
        <v>0</v>
      </c>
      <c r="X188" s="154">
        <v>0</v>
      </c>
      <c r="Y188" s="109">
        <v>0</v>
      </c>
      <c r="Z188" s="109">
        <v>0</v>
      </c>
      <c r="AA188" s="109">
        <v>0</v>
      </c>
      <c r="AB188" s="110" t="s">
        <v>50</v>
      </c>
      <c r="AC188" s="14">
        <v>2014</v>
      </c>
    </row>
    <row r="189" spans="1:29" s="8" customFormat="1" ht="60.75" customHeight="1">
      <c r="A189" s="12"/>
      <c r="B189" s="13"/>
      <c r="C189" s="121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3"/>
      <c r="R189" s="53"/>
      <c r="S189" s="53"/>
      <c r="T189" s="71" t="s">
        <v>123</v>
      </c>
      <c r="U189" s="10" t="s">
        <v>189</v>
      </c>
      <c r="V189" s="99">
        <f t="shared" ref="V189:AA189" si="17">V188/V150*100</f>
        <v>0.5139488429367548</v>
      </c>
      <c r="W189" s="99">
        <f t="shared" si="17"/>
        <v>0</v>
      </c>
      <c r="X189" s="100">
        <f t="shared" si="17"/>
        <v>0</v>
      </c>
      <c r="Y189" s="99">
        <f t="shared" si="17"/>
        <v>0</v>
      </c>
      <c r="Z189" s="99">
        <f t="shared" si="17"/>
        <v>0</v>
      </c>
      <c r="AA189" s="99">
        <f t="shared" si="17"/>
        <v>0</v>
      </c>
      <c r="AB189" s="110">
        <f>SUM(V189:AA189)</f>
        <v>0.5139488429367548</v>
      </c>
      <c r="AC189" s="14">
        <v>2014</v>
      </c>
    </row>
    <row r="190" spans="1:29" s="8" customFormat="1" ht="45" customHeight="1">
      <c r="A190" s="12"/>
      <c r="B190" s="13"/>
      <c r="C190" s="52">
        <v>6</v>
      </c>
      <c r="D190" s="52">
        <v>5</v>
      </c>
      <c r="E190" s="52">
        <v>6</v>
      </c>
      <c r="F190" s="52">
        <v>0</v>
      </c>
      <c r="G190" s="52">
        <v>8</v>
      </c>
      <c r="H190" s="52">
        <v>0</v>
      </c>
      <c r="I190" s="52">
        <v>1</v>
      </c>
      <c r="J190" s="52">
        <v>0</v>
      </c>
      <c r="K190" s="52">
        <v>2</v>
      </c>
      <c r="L190" s="59">
        <v>3</v>
      </c>
      <c r="M190" s="59">
        <v>5</v>
      </c>
      <c r="N190" s="59">
        <v>1</v>
      </c>
      <c r="O190" s="59">
        <v>4</v>
      </c>
      <c r="P190" s="59">
        <v>4</v>
      </c>
      <c r="Q190" s="53"/>
      <c r="R190" s="53"/>
      <c r="S190" s="53"/>
      <c r="T190" s="9" t="s">
        <v>38</v>
      </c>
      <c r="U190" s="10" t="s">
        <v>208</v>
      </c>
      <c r="V190" s="100">
        <v>0</v>
      </c>
      <c r="W190" s="109">
        <v>18.7</v>
      </c>
      <c r="X190" s="154">
        <v>0</v>
      </c>
      <c r="Y190" s="109">
        <v>0</v>
      </c>
      <c r="Z190" s="109">
        <v>0</v>
      </c>
      <c r="AA190" s="109">
        <v>0</v>
      </c>
      <c r="AB190" s="110" t="s">
        <v>50</v>
      </c>
      <c r="AC190" s="14">
        <v>2015</v>
      </c>
    </row>
    <row r="191" spans="1:29" s="8" customFormat="1" ht="76.5" customHeight="1">
      <c r="A191" s="12"/>
      <c r="B191" s="13"/>
      <c r="C191" s="121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3"/>
      <c r="R191" s="53"/>
      <c r="S191" s="53"/>
      <c r="T191" s="71" t="s">
        <v>112</v>
      </c>
      <c r="U191" s="10" t="s">
        <v>189</v>
      </c>
      <c r="V191" s="99">
        <f t="shared" ref="V191:AA191" si="18">V190/V150*100</f>
        <v>0</v>
      </c>
      <c r="W191" s="99">
        <f t="shared" si="18"/>
        <v>0.15048561143494935</v>
      </c>
      <c r="X191" s="100">
        <f t="shared" si="18"/>
        <v>0</v>
      </c>
      <c r="Y191" s="99">
        <f t="shared" si="18"/>
        <v>0</v>
      </c>
      <c r="Z191" s="99">
        <f t="shared" si="18"/>
        <v>0</v>
      </c>
      <c r="AA191" s="99">
        <f t="shared" si="18"/>
        <v>0</v>
      </c>
      <c r="AB191" s="99">
        <v>0.2</v>
      </c>
      <c r="AC191" s="14">
        <v>2015</v>
      </c>
    </row>
    <row r="192" spans="1:29" s="8" customFormat="1" ht="39.75" customHeight="1">
      <c r="A192" s="12"/>
      <c r="B192" s="13"/>
      <c r="C192" s="52">
        <v>6</v>
      </c>
      <c r="D192" s="52">
        <v>5</v>
      </c>
      <c r="E192" s="52">
        <v>6</v>
      </c>
      <c r="F192" s="52">
        <v>0</v>
      </c>
      <c r="G192" s="52">
        <v>8</v>
      </c>
      <c r="H192" s="52">
        <v>0</v>
      </c>
      <c r="I192" s="52">
        <v>1</v>
      </c>
      <c r="J192" s="52">
        <v>0</v>
      </c>
      <c r="K192" s="52">
        <v>2</v>
      </c>
      <c r="L192" s="59">
        <v>3</v>
      </c>
      <c r="M192" s="59">
        <v>5</v>
      </c>
      <c r="N192" s="59">
        <v>1</v>
      </c>
      <c r="O192" s="59">
        <v>4</v>
      </c>
      <c r="P192" s="59">
        <v>6</v>
      </c>
      <c r="Q192" s="53"/>
      <c r="R192" s="53"/>
      <c r="S192" s="53"/>
      <c r="T192" s="140" t="s">
        <v>39</v>
      </c>
      <c r="U192" s="10" t="s">
        <v>208</v>
      </c>
      <c r="V192" s="100">
        <v>0</v>
      </c>
      <c r="W192" s="110">
        <v>106.43</v>
      </c>
      <c r="X192" s="154">
        <v>0</v>
      </c>
      <c r="Y192" s="109">
        <v>0</v>
      </c>
      <c r="Z192" s="109">
        <v>0</v>
      </c>
      <c r="AA192" s="109">
        <v>0</v>
      </c>
      <c r="AB192" s="110" t="s">
        <v>50</v>
      </c>
      <c r="AC192" s="14">
        <v>2015</v>
      </c>
    </row>
    <row r="193" spans="1:29" s="8" customFormat="1" ht="79.5" customHeight="1">
      <c r="A193" s="12"/>
      <c r="B193" s="13"/>
      <c r="C193" s="121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3"/>
      <c r="R193" s="53"/>
      <c r="S193" s="53"/>
      <c r="T193" s="71" t="s">
        <v>113</v>
      </c>
      <c r="U193" s="10" t="s">
        <v>189</v>
      </c>
      <c r="V193" s="99">
        <f>V192/V150*100</f>
        <v>0</v>
      </c>
      <c r="W193" s="99">
        <f>W192/W150*100</f>
        <v>0.85648040775516898</v>
      </c>
      <c r="X193" s="100">
        <f>X192/X150*100</f>
        <v>0</v>
      </c>
      <c r="Y193" s="99">
        <f>Y192/Y150*100</f>
        <v>0</v>
      </c>
      <c r="Z193" s="99">
        <f>Z192/Z152*100</f>
        <v>0</v>
      </c>
      <c r="AA193" s="99">
        <f>AA192/AA152*100</f>
        <v>0</v>
      </c>
      <c r="AB193" s="99">
        <v>0.9</v>
      </c>
      <c r="AC193" s="142">
        <v>2015</v>
      </c>
    </row>
    <row r="194" spans="1:29" s="8" customFormat="1" ht="35.25" customHeight="1">
      <c r="A194" s="12"/>
      <c r="B194" s="13"/>
      <c r="C194" s="52">
        <v>6</v>
      </c>
      <c r="D194" s="52">
        <v>5</v>
      </c>
      <c r="E194" s="52">
        <v>6</v>
      </c>
      <c r="F194" s="52">
        <v>0</v>
      </c>
      <c r="G194" s="52">
        <v>8</v>
      </c>
      <c r="H194" s="52">
        <v>0</v>
      </c>
      <c r="I194" s="52">
        <v>1</v>
      </c>
      <c r="J194" s="52">
        <v>0</v>
      </c>
      <c r="K194" s="52">
        <v>2</v>
      </c>
      <c r="L194" s="59">
        <v>3</v>
      </c>
      <c r="M194" s="52">
        <v>0</v>
      </c>
      <c r="N194" s="52">
        <v>2</v>
      </c>
      <c r="O194" s="52">
        <v>2</v>
      </c>
      <c r="P194" s="52">
        <v>3</v>
      </c>
      <c r="Q194" s="53">
        <v>1</v>
      </c>
      <c r="R194" s="53">
        <v>6</v>
      </c>
      <c r="S194" s="53" t="s">
        <v>243</v>
      </c>
      <c r="T194" s="9" t="s">
        <v>124</v>
      </c>
      <c r="U194" s="10" t="s">
        <v>208</v>
      </c>
      <c r="V194" s="100">
        <v>0</v>
      </c>
      <c r="W194" s="109">
        <v>0</v>
      </c>
      <c r="X194" s="153">
        <v>50</v>
      </c>
      <c r="Y194" s="109">
        <v>0</v>
      </c>
      <c r="Z194" s="109">
        <v>0</v>
      </c>
      <c r="AA194" s="109">
        <v>0</v>
      </c>
      <c r="AB194" s="110" t="s">
        <v>50</v>
      </c>
      <c r="AC194" s="14">
        <v>2014</v>
      </c>
    </row>
    <row r="195" spans="1:29" s="8" customFormat="1" ht="36.75" customHeight="1">
      <c r="A195" s="12"/>
      <c r="B195" s="13"/>
      <c r="C195" s="121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3"/>
      <c r="R195" s="53"/>
      <c r="S195" s="53"/>
      <c r="T195" s="71" t="s">
        <v>321</v>
      </c>
      <c r="U195" s="93" t="s">
        <v>187</v>
      </c>
      <c r="V195" s="100" t="s">
        <v>50</v>
      </c>
      <c r="W195" s="100" t="s">
        <v>50</v>
      </c>
      <c r="X195" s="105">
        <v>3</v>
      </c>
      <c r="Y195" s="105">
        <v>0</v>
      </c>
      <c r="Z195" s="105">
        <v>0</v>
      </c>
      <c r="AA195" s="105">
        <v>0</v>
      </c>
      <c r="AB195" s="105">
        <v>3</v>
      </c>
      <c r="AC195" s="14"/>
    </row>
    <row r="196" spans="1:29" s="8" customFormat="1" ht="45" customHeight="1">
      <c r="A196" s="12"/>
      <c r="B196" s="13"/>
      <c r="C196" s="52">
        <v>6</v>
      </c>
      <c r="D196" s="52">
        <v>5</v>
      </c>
      <c r="E196" s="52">
        <v>6</v>
      </c>
      <c r="F196" s="52">
        <v>0</v>
      </c>
      <c r="G196" s="52">
        <v>8</v>
      </c>
      <c r="H196" s="52">
        <v>0</v>
      </c>
      <c r="I196" s="52">
        <v>1</v>
      </c>
      <c r="J196" s="52">
        <v>0</v>
      </c>
      <c r="K196" s="52">
        <v>2</v>
      </c>
      <c r="L196" s="59">
        <v>3</v>
      </c>
      <c r="M196" s="52">
        <v>0</v>
      </c>
      <c r="N196" s="52">
        <v>2</v>
      </c>
      <c r="O196" s="52">
        <v>5</v>
      </c>
      <c r="P196" s="76">
        <v>1</v>
      </c>
      <c r="Q196" s="65">
        <v>4</v>
      </c>
      <c r="R196" s="65">
        <v>4</v>
      </c>
      <c r="S196" s="65" t="s">
        <v>1</v>
      </c>
      <c r="T196" s="46" t="s">
        <v>26</v>
      </c>
      <c r="U196" s="10" t="s">
        <v>208</v>
      </c>
      <c r="V196" s="100">
        <v>0</v>
      </c>
      <c r="W196" s="109">
        <v>0</v>
      </c>
      <c r="X196" s="153">
        <v>18.3</v>
      </c>
      <c r="Y196" s="109">
        <v>0</v>
      </c>
      <c r="Z196" s="109">
        <v>0</v>
      </c>
      <c r="AA196" s="109">
        <v>0</v>
      </c>
      <c r="AB196" s="110" t="s">
        <v>50</v>
      </c>
      <c r="AC196" s="14">
        <v>2014</v>
      </c>
    </row>
    <row r="197" spans="1:29" s="8" customFormat="1" ht="36.75" customHeight="1">
      <c r="A197" s="12"/>
      <c r="B197" s="13"/>
      <c r="C197" s="121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3"/>
      <c r="R197" s="53"/>
      <c r="S197" s="53"/>
      <c r="T197" s="71" t="s">
        <v>2</v>
      </c>
      <c r="U197" s="93" t="s">
        <v>187</v>
      </c>
      <c r="V197" s="100" t="s">
        <v>50</v>
      </c>
      <c r="W197" s="100" t="s">
        <v>50</v>
      </c>
      <c r="X197" s="105">
        <v>32</v>
      </c>
      <c r="Y197" s="105">
        <v>0</v>
      </c>
      <c r="Z197" s="105">
        <v>0</v>
      </c>
      <c r="AA197" s="105">
        <v>0</v>
      </c>
      <c r="AB197" s="105">
        <v>32</v>
      </c>
      <c r="AC197" s="14"/>
    </row>
    <row r="198" spans="1:29" s="8" customFormat="1" ht="38.25" customHeight="1">
      <c r="A198" s="12"/>
      <c r="B198" s="13"/>
      <c r="C198" s="52">
        <v>6</v>
      </c>
      <c r="D198" s="52">
        <v>5</v>
      </c>
      <c r="E198" s="52">
        <v>6</v>
      </c>
      <c r="F198" s="52">
        <v>0</v>
      </c>
      <c r="G198" s="52">
        <v>8</v>
      </c>
      <c r="H198" s="52">
        <v>0</v>
      </c>
      <c r="I198" s="52">
        <v>1</v>
      </c>
      <c r="J198" s="52">
        <v>0</v>
      </c>
      <c r="K198" s="52">
        <v>2</v>
      </c>
      <c r="L198" s="52">
        <v>3</v>
      </c>
      <c r="M198" s="52">
        <v>0</v>
      </c>
      <c r="N198" s="52">
        <v>2</v>
      </c>
      <c r="O198" s="52">
        <v>2</v>
      </c>
      <c r="P198" s="52">
        <v>3</v>
      </c>
      <c r="Q198" s="53">
        <v>1</v>
      </c>
      <c r="R198" s="53">
        <v>1</v>
      </c>
      <c r="S198" s="53" t="s">
        <v>27</v>
      </c>
      <c r="T198" s="71" t="s">
        <v>60</v>
      </c>
      <c r="U198" s="10" t="s">
        <v>208</v>
      </c>
      <c r="V198" s="100">
        <v>0</v>
      </c>
      <c r="W198" s="109">
        <v>0</v>
      </c>
      <c r="X198" s="153">
        <v>470</v>
      </c>
      <c r="Y198" s="109">
        <v>0</v>
      </c>
      <c r="Z198" s="109">
        <v>0</v>
      </c>
      <c r="AA198" s="109">
        <f>SUM(Z198)</f>
        <v>0</v>
      </c>
      <c r="AB198" s="110" t="s">
        <v>50</v>
      </c>
      <c r="AC198" s="14">
        <v>2019</v>
      </c>
    </row>
    <row r="199" spans="1:29" s="8" customFormat="1" ht="30" customHeight="1">
      <c r="A199" s="12"/>
      <c r="B199" s="13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3"/>
      <c r="R199" s="53"/>
      <c r="S199" s="53"/>
      <c r="T199" s="206" t="s">
        <v>320</v>
      </c>
      <c r="U199" s="93" t="s">
        <v>189</v>
      </c>
      <c r="V199" s="100" t="s">
        <v>50</v>
      </c>
      <c r="W199" s="100" t="s">
        <v>50</v>
      </c>
      <c r="X199" s="104">
        <v>100</v>
      </c>
      <c r="Y199" s="104">
        <v>0</v>
      </c>
      <c r="Z199" s="104">
        <v>0</v>
      </c>
      <c r="AA199" s="104">
        <v>0</v>
      </c>
      <c r="AB199" s="104">
        <v>100</v>
      </c>
      <c r="AC199" s="142">
        <v>2016</v>
      </c>
    </row>
    <row r="200" spans="1:29" s="8" customFormat="1" ht="76.5" customHeight="1">
      <c r="A200" s="12"/>
      <c r="B200" s="13"/>
      <c r="C200" s="52">
        <v>6</v>
      </c>
      <c r="D200" s="52">
        <v>5</v>
      </c>
      <c r="E200" s="52">
        <v>6</v>
      </c>
      <c r="F200" s="52">
        <v>0</v>
      </c>
      <c r="G200" s="52">
        <v>8</v>
      </c>
      <c r="H200" s="52">
        <v>0</v>
      </c>
      <c r="I200" s="52">
        <v>1</v>
      </c>
      <c r="J200" s="76">
        <v>0</v>
      </c>
      <c r="K200" s="76">
        <v>2</v>
      </c>
      <c r="L200" s="76">
        <v>3</v>
      </c>
      <c r="M200" s="76">
        <v>0</v>
      </c>
      <c r="N200" s="76">
        <v>2</v>
      </c>
      <c r="O200" s="76">
        <v>5</v>
      </c>
      <c r="P200" s="76">
        <v>5</v>
      </c>
      <c r="Q200" s="65">
        <v>0</v>
      </c>
      <c r="R200" s="65">
        <v>9</v>
      </c>
      <c r="S200" s="65" t="s">
        <v>61</v>
      </c>
      <c r="T200" s="9" t="s">
        <v>64</v>
      </c>
      <c r="U200" s="10" t="s">
        <v>208</v>
      </c>
      <c r="V200" s="110">
        <v>0</v>
      </c>
      <c r="W200" s="109">
        <v>0</v>
      </c>
      <c r="X200" s="147">
        <v>2720</v>
      </c>
      <c r="Y200" s="103">
        <v>0</v>
      </c>
      <c r="Z200" s="103">
        <v>0</v>
      </c>
      <c r="AA200" s="103">
        <v>0</v>
      </c>
      <c r="AB200" s="104" t="s">
        <v>50</v>
      </c>
      <c r="AC200" s="14"/>
    </row>
    <row r="201" spans="1:29" s="8" customFormat="1" ht="34.5" customHeight="1">
      <c r="A201" s="12"/>
      <c r="B201" s="13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3"/>
      <c r="R201" s="53"/>
      <c r="S201" s="53"/>
      <c r="T201" s="206" t="s">
        <v>320</v>
      </c>
      <c r="U201" s="93" t="s">
        <v>189</v>
      </c>
      <c r="V201" s="100" t="s">
        <v>50</v>
      </c>
      <c r="W201" s="100" t="s">
        <v>50</v>
      </c>
      <c r="X201" s="104">
        <v>100</v>
      </c>
      <c r="Y201" s="104">
        <v>0</v>
      </c>
      <c r="Z201" s="104">
        <v>0</v>
      </c>
      <c r="AA201" s="104">
        <v>0</v>
      </c>
      <c r="AB201" s="104">
        <v>100</v>
      </c>
      <c r="AC201" s="142">
        <v>2016</v>
      </c>
    </row>
    <row r="202" spans="1:29" s="8" customFormat="1" ht="90" customHeight="1">
      <c r="A202" s="12"/>
      <c r="B202" s="13"/>
      <c r="C202" s="52">
        <v>6</v>
      </c>
      <c r="D202" s="52">
        <v>5</v>
      </c>
      <c r="E202" s="52">
        <v>6</v>
      </c>
      <c r="F202" s="52">
        <v>0</v>
      </c>
      <c r="G202" s="52">
        <v>8</v>
      </c>
      <c r="H202" s="52">
        <v>0</v>
      </c>
      <c r="I202" s="52">
        <v>1</v>
      </c>
      <c r="J202" s="76">
        <v>0</v>
      </c>
      <c r="K202" s="76">
        <v>2</v>
      </c>
      <c r="L202" s="76">
        <v>3</v>
      </c>
      <c r="M202" s="76">
        <v>0</v>
      </c>
      <c r="N202" s="76">
        <v>2</v>
      </c>
      <c r="O202" s="76" t="s">
        <v>247</v>
      </c>
      <c r="P202" s="76">
        <v>5</v>
      </c>
      <c r="Q202" s="65">
        <v>0</v>
      </c>
      <c r="R202" s="65">
        <v>9</v>
      </c>
      <c r="S202" s="65" t="s">
        <v>27</v>
      </c>
      <c r="T202" s="9" t="s">
        <v>69</v>
      </c>
      <c r="U202" s="10" t="s">
        <v>208</v>
      </c>
      <c r="V202" s="110">
        <v>0</v>
      </c>
      <c r="W202" s="109">
        <v>0</v>
      </c>
      <c r="X202" s="147">
        <v>68</v>
      </c>
      <c r="Y202" s="103">
        <v>0</v>
      </c>
      <c r="Z202" s="103">
        <v>0</v>
      </c>
      <c r="AA202" s="103">
        <v>0</v>
      </c>
      <c r="AB202" s="104" t="s">
        <v>50</v>
      </c>
      <c r="AC202" s="14"/>
    </row>
    <row r="203" spans="1:29" s="8" customFormat="1" ht="35.25" customHeight="1">
      <c r="A203" s="12"/>
      <c r="B203" s="13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9"/>
      <c r="N203" s="52"/>
      <c r="O203" s="52"/>
      <c r="P203" s="52"/>
      <c r="Q203" s="53"/>
      <c r="R203" s="53"/>
      <c r="S203" s="53"/>
      <c r="T203" s="206" t="s">
        <v>320</v>
      </c>
      <c r="U203" s="10" t="s">
        <v>189</v>
      </c>
      <c r="V203" s="99" t="s">
        <v>50</v>
      </c>
      <c r="W203" s="99" t="s">
        <v>50</v>
      </c>
      <c r="X203" s="103">
        <v>100</v>
      </c>
      <c r="Y203" s="103">
        <v>0</v>
      </c>
      <c r="Z203" s="103">
        <v>0</v>
      </c>
      <c r="AA203" s="103">
        <v>0</v>
      </c>
      <c r="AB203" s="103">
        <v>100</v>
      </c>
      <c r="AC203" s="14"/>
    </row>
    <row r="204" spans="1:29" s="8" customFormat="1" ht="48" customHeight="1">
      <c r="A204" s="81">
        <v>6</v>
      </c>
      <c r="B204" s="82">
        <v>5</v>
      </c>
      <c r="C204" s="83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9"/>
      <c r="R204" s="79"/>
      <c r="S204" s="79"/>
      <c r="T204" s="55" t="s">
        <v>256</v>
      </c>
      <c r="U204" s="56" t="s">
        <v>208</v>
      </c>
      <c r="V204" s="115">
        <f t="shared" ref="V204:AA204" si="19">SUM(V205,V212)</f>
        <v>1070.5999999999999</v>
      </c>
      <c r="W204" s="111">
        <f t="shared" si="19"/>
        <v>1000</v>
      </c>
      <c r="X204" s="111">
        <f>SUM(X205,X212)</f>
        <v>1450</v>
      </c>
      <c r="Y204" s="111">
        <f t="shared" si="19"/>
        <v>1000</v>
      </c>
      <c r="Z204" s="111">
        <f t="shared" si="19"/>
        <v>1000</v>
      </c>
      <c r="AA204" s="111">
        <f t="shared" si="19"/>
        <v>1000</v>
      </c>
      <c r="AB204" s="111" t="s">
        <v>50</v>
      </c>
      <c r="AC204" s="86">
        <v>2019</v>
      </c>
    </row>
    <row r="205" spans="1:29" s="8" customFormat="1" ht="32.25" customHeight="1">
      <c r="A205" s="12"/>
      <c r="B205" s="13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4"/>
      <c r="R205" s="54"/>
      <c r="S205" s="54"/>
      <c r="T205" s="46" t="s">
        <v>40</v>
      </c>
      <c r="U205" s="49" t="s">
        <v>208</v>
      </c>
      <c r="V205" s="116">
        <v>0</v>
      </c>
      <c r="W205" s="101">
        <v>0</v>
      </c>
      <c r="X205" s="102">
        <v>0</v>
      </c>
      <c r="Y205" s="101">
        <v>0</v>
      </c>
      <c r="Z205" s="101">
        <v>0</v>
      </c>
      <c r="AA205" s="101">
        <v>0</v>
      </c>
      <c r="AB205" s="102">
        <f>SUM(V205:AA205)</f>
        <v>0</v>
      </c>
      <c r="AC205" s="14">
        <v>2019</v>
      </c>
    </row>
    <row r="206" spans="1:29" s="8" customFormat="1" ht="31.5" customHeight="1">
      <c r="A206" s="12"/>
      <c r="B206" s="13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3"/>
      <c r="R206" s="53"/>
      <c r="S206" s="53"/>
      <c r="T206" s="9" t="s">
        <v>41</v>
      </c>
      <c r="U206" s="10" t="s">
        <v>187</v>
      </c>
      <c r="V206" s="113">
        <v>250</v>
      </c>
      <c r="W206" s="113">
        <v>250</v>
      </c>
      <c r="X206" s="105">
        <v>260</v>
      </c>
      <c r="Y206" s="113">
        <v>270</v>
      </c>
      <c r="Z206" s="113">
        <v>270</v>
      </c>
      <c r="AA206" s="113">
        <v>270</v>
      </c>
      <c r="AB206" s="113">
        <f>SUM(V206:AA206)</f>
        <v>1570</v>
      </c>
      <c r="AC206" s="14">
        <v>2019</v>
      </c>
    </row>
    <row r="207" spans="1:29" s="8" customFormat="1" ht="30.75" customHeight="1">
      <c r="A207" s="12"/>
      <c r="B207" s="13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3"/>
      <c r="R207" s="53"/>
      <c r="S207" s="53"/>
      <c r="T207" s="9" t="s">
        <v>42</v>
      </c>
      <c r="U207" s="10" t="s">
        <v>188</v>
      </c>
      <c r="V207" s="51">
        <v>11500</v>
      </c>
      <c r="W207" s="51">
        <v>11500</v>
      </c>
      <c r="X207" s="51">
        <v>11520</v>
      </c>
      <c r="Y207" s="51">
        <v>11530</v>
      </c>
      <c r="Z207" s="51">
        <v>11530</v>
      </c>
      <c r="AA207" s="51">
        <v>11530</v>
      </c>
      <c r="AB207" s="185">
        <f>SUM(V207:AA207)</f>
        <v>69110</v>
      </c>
      <c r="AC207" s="14">
        <v>2017</v>
      </c>
    </row>
    <row r="208" spans="1:29" s="8" customFormat="1" ht="38.25" customHeight="1">
      <c r="A208" s="12"/>
      <c r="B208" s="13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3"/>
      <c r="R208" s="53"/>
      <c r="S208" s="53"/>
      <c r="T208" s="9" t="s">
        <v>217</v>
      </c>
      <c r="U208" s="10" t="s">
        <v>56</v>
      </c>
      <c r="V208" s="51">
        <v>1</v>
      </c>
      <c r="W208" s="51">
        <v>1</v>
      </c>
      <c r="X208" s="51">
        <v>1</v>
      </c>
      <c r="Y208" s="51">
        <v>1</v>
      </c>
      <c r="Z208" s="51">
        <v>1</v>
      </c>
      <c r="AA208" s="51">
        <v>1</v>
      </c>
      <c r="AB208" s="51" t="s">
        <v>50</v>
      </c>
      <c r="AC208" s="14">
        <v>2019</v>
      </c>
    </row>
    <row r="209" spans="1:39" s="8" customFormat="1" ht="33" customHeight="1">
      <c r="A209" s="12"/>
      <c r="B209" s="13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3"/>
      <c r="R209" s="53"/>
      <c r="S209" s="53"/>
      <c r="T209" s="71" t="s">
        <v>125</v>
      </c>
      <c r="U209" s="10" t="s">
        <v>189</v>
      </c>
      <c r="V209" s="94">
        <v>79</v>
      </c>
      <c r="W209" s="103">
        <v>79</v>
      </c>
      <c r="X209" s="104">
        <v>80</v>
      </c>
      <c r="Y209" s="103">
        <v>82</v>
      </c>
      <c r="Z209" s="103">
        <v>83</v>
      </c>
      <c r="AA209" s="103">
        <v>84</v>
      </c>
      <c r="AB209" s="103">
        <v>84</v>
      </c>
      <c r="AC209" s="142">
        <v>2019</v>
      </c>
    </row>
    <row r="210" spans="1:39" s="8" customFormat="1" ht="47.25" customHeight="1">
      <c r="A210" s="12"/>
      <c r="B210" s="13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3"/>
      <c r="R210" s="53"/>
      <c r="S210" s="53"/>
      <c r="T210" s="9" t="s">
        <v>225</v>
      </c>
      <c r="U210" s="10" t="s">
        <v>56</v>
      </c>
      <c r="V210" s="51">
        <v>1</v>
      </c>
      <c r="W210" s="51">
        <v>1</v>
      </c>
      <c r="X210" s="51">
        <v>1</v>
      </c>
      <c r="Y210" s="51">
        <v>1</v>
      </c>
      <c r="Z210" s="51">
        <v>1</v>
      </c>
      <c r="AA210" s="51">
        <v>1</v>
      </c>
      <c r="AB210" s="51" t="s">
        <v>50</v>
      </c>
      <c r="AC210" s="14">
        <v>2019</v>
      </c>
    </row>
    <row r="211" spans="1:39" s="8" customFormat="1" ht="53.25" customHeight="1">
      <c r="A211" s="13"/>
      <c r="B211" s="13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3"/>
      <c r="R211" s="53"/>
      <c r="S211" s="53"/>
      <c r="T211" s="71" t="s">
        <v>114</v>
      </c>
      <c r="U211" s="10" t="s">
        <v>187</v>
      </c>
      <c r="V211" s="113">
        <v>250</v>
      </c>
      <c r="W211" s="113">
        <v>250</v>
      </c>
      <c r="X211" s="105">
        <v>260</v>
      </c>
      <c r="Y211" s="113">
        <v>270</v>
      </c>
      <c r="Z211" s="113">
        <v>270</v>
      </c>
      <c r="AA211" s="113">
        <v>270</v>
      </c>
      <c r="AB211" s="113">
        <f t="shared" ref="AB211:AB216" si="20">SUM(V211:AA211)</f>
        <v>1570</v>
      </c>
      <c r="AC211" s="14">
        <v>2019</v>
      </c>
    </row>
    <row r="212" spans="1:39" s="8" customFormat="1" ht="34.5" customHeight="1"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4"/>
      <c r="R212" s="54"/>
      <c r="S212" s="54"/>
      <c r="T212" s="46" t="s">
        <v>43</v>
      </c>
      <c r="U212" s="49" t="s">
        <v>208</v>
      </c>
      <c r="V212" s="147">
        <v>1070.5999999999999</v>
      </c>
      <c r="W212" s="147">
        <f>SUM(W220,W244,W258)</f>
        <v>1000</v>
      </c>
      <c r="X212" s="147">
        <f>SUM(X222+X224+X226+X228+X230+X232+X234+X236+X238+X240+X242+X246+X248+X250+X252+X254+X256+X260+X262+X264)</f>
        <v>1450</v>
      </c>
      <c r="Y212" s="147">
        <f>SUM(Y222+Y224+Y226+Y228+Y230+Y232+Y234+Y236+Y238+Y240+Y242+Y246+Y248+Y250+Y252+Y254+Y256+Y260+Y262+Y264)</f>
        <v>1000</v>
      </c>
      <c r="Z212" s="147">
        <f>SUM(Z222+Z224+Z226+Z228+Z230+Z232+Z234+Z236+Z238+Z240+Z242+Z246+Z248+Z250+Z252+Z254+Z256+Z260+Z262+Z264)</f>
        <v>1000</v>
      </c>
      <c r="AA212" s="147">
        <f>SUM(AA222+AA224+AA226+AA228+AA230+AA232+AA234+AA236+AA238+AA240+AA242+AA246+AA248+AA250+AA252+AA254+AA256+AA260+AA262+AA264)</f>
        <v>1000</v>
      </c>
      <c r="AB212" s="147" t="s">
        <v>50</v>
      </c>
      <c r="AC212" s="14">
        <v>2019</v>
      </c>
    </row>
    <row r="213" spans="1:39" s="8" customFormat="1" ht="51" customHeight="1">
      <c r="A213" s="61"/>
      <c r="B213" s="67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4"/>
      <c r="R213" s="54"/>
      <c r="S213" s="54"/>
      <c r="T213" s="9" t="s">
        <v>44</v>
      </c>
      <c r="U213" s="10" t="s">
        <v>187</v>
      </c>
      <c r="V213" s="66">
        <v>1100</v>
      </c>
      <c r="W213" s="66">
        <v>1100</v>
      </c>
      <c r="X213" s="159">
        <v>1150</v>
      </c>
      <c r="Y213" s="66">
        <v>1200</v>
      </c>
      <c r="Z213" s="66">
        <f t="shared" ref="Z213:AB217" si="21">SUM(Y213)</f>
        <v>1200</v>
      </c>
      <c r="AA213" s="66">
        <f t="shared" si="21"/>
        <v>1200</v>
      </c>
      <c r="AB213" s="66">
        <f t="shared" si="20"/>
        <v>6950</v>
      </c>
      <c r="AC213" s="14">
        <v>2019</v>
      </c>
    </row>
    <row r="214" spans="1:39" s="8" customFormat="1" ht="54" customHeight="1">
      <c r="A214" s="61"/>
      <c r="B214" s="67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4"/>
      <c r="R214" s="54"/>
      <c r="S214" s="54"/>
      <c r="T214" s="9" t="s">
        <v>45</v>
      </c>
      <c r="U214" s="10" t="s">
        <v>188</v>
      </c>
      <c r="V214" s="66">
        <v>191500</v>
      </c>
      <c r="W214" s="66">
        <v>191500</v>
      </c>
      <c r="X214" s="159">
        <v>191800</v>
      </c>
      <c r="Y214" s="66">
        <v>192100</v>
      </c>
      <c r="Z214" s="66">
        <f t="shared" si="21"/>
        <v>192100</v>
      </c>
      <c r="AA214" s="66">
        <f t="shared" si="21"/>
        <v>192100</v>
      </c>
      <c r="AB214" s="66">
        <f t="shared" si="20"/>
        <v>1151100</v>
      </c>
      <c r="AC214" s="14">
        <v>2019</v>
      </c>
    </row>
    <row r="215" spans="1:39" s="8" customFormat="1" ht="48.75" customHeight="1">
      <c r="A215" s="61"/>
      <c r="B215" s="67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4"/>
      <c r="R215" s="54"/>
      <c r="S215" s="54"/>
      <c r="T215" s="9" t="s">
        <v>46</v>
      </c>
      <c r="U215" s="10" t="s">
        <v>187</v>
      </c>
      <c r="V215" s="66">
        <v>77</v>
      </c>
      <c r="W215" s="66">
        <v>77</v>
      </c>
      <c r="X215" s="159">
        <v>78</v>
      </c>
      <c r="Y215" s="66">
        <v>79</v>
      </c>
      <c r="Z215" s="66">
        <f t="shared" si="21"/>
        <v>79</v>
      </c>
      <c r="AA215" s="66">
        <f t="shared" si="21"/>
        <v>79</v>
      </c>
      <c r="AB215" s="66">
        <f t="shared" si="20"/>
        <v>469</v>
      </c>
      <c r="AC215" s="14">
        <v>2019</v>
      </c>
    </row>
    <row r="216" spans="1:39" s="8" customFormat="1" ht="48.75" customHeight="1">
      <c r="A216" s="12"/>
      <c r="B216" s="13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4"/>
      <c r="R216" s="54"/>
      <c r="S216" s="54"/>
      <c r="T216" s="9" t="s">
        <v>47</v>
      </c>
      <c r="U216" s="10" t="s">
        <v>188</v>
      </c>
      <c r="V216" s="66">
        <v>1650</v>
      </c>
      <c r="W216" s="66">
        <v>1650</v>
      </c>
      <c r="X216" s="159">
        <v>1653</v>
      </c>
      <c r="Y216" s="66">
        <v>1655</v>
      </c>
      <c r="Z216" s="66">
        <f t="shared" si="21"/>
        <v>1655</v>
      </c>
      <c r="AA216" s="66">
        <f t="shared" si="21"/>
        <v>1655</v>
      </c>
      <c r="AB216" s="66">
        <f t="shared" si="20"/>
        <v>9918</v>
      </c>
      <c r="AC216" s="14">
        <v>2019</v>
      </c>
    </row>
    <row r="217" spans="1:39" s="8" customFormat="1" ht="48" customHeight="1">
      <c r="A217" s="12"/>
      <c r="B217" s="13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4"/>
      <c r="R217" s="54"/>
      <c r="S217" s="54"/>
      <c r="T217" s="9" t="s">
        <v>133</v>
      </c>
      <c r="U217" s="10" t="s">
        <v>189</v>
      </c>
      <c r="V217" s="103">
        <v>10</v>
      </c>
      <c r="W217" s="103">
        <v>10</v>
      </c>
      <c r="X217" s="104">
        <v>11</v>
      </c>
      <c r="Y217" s="103">
        <v>12</v>
      </c>
      <c r="Z217" s="103">
        <v>13</v>
      </c>
      <c r="AA217" s="103">
        <v>14</v>
      </c>
      <c r="AB217" s="103">
        <f t="shared" si="21"/>
        <v>14</v>
      </c>
      <c r="AC217" s="142">
        <v>2019</v>
      </c>
    </row>
    <row r="218" spans="1:39" s="5" customFormat="1" ht="50.25" customHeight="1">
      <c r="A218" s="23"/>
      <c r="B218" s="23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3"/>
      <c r="R218" s="53"/>
      <c r="S218" s="53"/>
      <c r="T218" s="9" t="s">
        <v>209</v>
      </c>
      <c r="U218" s="10" t="s">
        <v>56</v>
      </c>
      <c r="V218" s="51">
        <v>1</v>
      </c>
      <c r="W218" s="51">
        <v>1</v>
      </c>
      <c r="X218" s="51">
        <v>1</v>
      </c>
      <c r="Y218" s="51">
        <v>1</v>
      </c>
      <c r="Z218" s="51">
        <v>1</v>
      </c>
      <c r="AA218" s="51">
        <v>1</v>
      </c>
      <c r="AB218" s="51">
        <v>1</v>
      </c>
      <c r="AC218" s="14">
        <v>2019</v>
      </c>
      <c r="AD218" s="8"/>
      <c r="AE218" s="21"/>
      <c r="AF218" s="21"/>
      <c r="AG218" s="21"/>
      <c r="AH218" s="21"/>
      <c r="AI218" s="21"/>
      <c r="AJ218" s="21"/>
      <c r="AK218" s="21"/>
      <c r="AL218" s="21"/>
      <c r="AM218" s="21"/>
    </row>
    <row r="219" spans="1:39" s="5" customFormat="1" ht="33" customHeight="1">
      <c r="A219" s="23"/>
      <c r="B219" s="23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3"/>
      <c r="R219" s="53"/>
      <c r="S219" s="53"/>
      <c r="T219" s="71" t="s">
        <v>115</v>
      </c>
      <c r="U219" s="10" t="s">
        <v>189</v>
      </c>
      <c r="V219" s="103">
        <v>75</v>
      </c>
      <c r="W219" s="103">
        <v>75</v>
      </c>
      <c r="X219" s="104">
        <v>78</v>
      </c>
      <c r="Y219" s="103">
        <v>80</v>
      </c>
      <c r="Z219" s="103">
        <v>81</v>
      </c>
      <c r="AA219" s="103">
        <v>82</v>
      </c>
      <c r="AB219" s="103">
        <f>SUM(AA219)</f>
        <v>82</v>
      </c>
      <c r="AC219" s="142">
        <v>2019</v>
      </c>
      <c r="AD219" s="8"/>
      <c r="AE219" s="21"/>
      <c r="AF219" s="21"/>
      <c r="AG219" s="21"/>
      <c r="AH219" s="21"/>
      <c r="AI219" s="21"/>
      <c r="AJ219" s="21"/>
      <c r="AK219" s="21"/>
      <c r="AL219" s="21"/>
      <c r="AM219" s="21"/>
    </row>
    <row r="220" spans="1:39" ht="48" customHeight="1">
      <c r="A220" s="16"/>
      <c r="B220" s="16"/>
      <c r="C220" s="76">
        <v>6</v>
      </c>
      <c r="D220" s="76">
        <v>5</v>
      </c>
      <c r="E220" s="76">
        <v>6</v>
      </c>
      <c r="F220" s="76">
        <v>0</v>
      </c>
      <c r="G220" s="76">
        <v>8</v>
      </c>
      <c r="H220" s="76">
        <v>0</v>
      </c>
      <c r="I220" s="76">
        <v>1</v>
      </c>
      <c r="J220" s="76">
        <v>0</v>
      </c>
      <c r="K220" s="76">
        <v>2</v>
      </c>
      <c r="L220" s="76">
        <v>4</v>
      </c>
      <c r="M220" s="76">
        <v>1</v>
      </c>
      <c r="N220" s="76">
        <v>0</v>
      </c>
      <c r="O220" s="76">
        <v>2</v>
      </c>
      <c r="P220" s="76">
        <v>0</v>
      </c>
      <c r="Q220" s="65"/>
      <c r="R220" s="65"/>
      <c r="S220" s="65"/>
      <c r="T220" s="9" t="s">
        <v>126</v>
      </c>
      <c r="U220" s="10" t="s">
        <v>208</v>
      </c>
      <c r="V220" s="122">
        <v>636.1</v>
      </c>
      <c r="W220" s="102">
        <v>889</v>
      </c>
      <c r="X220" s="150">
        <v>0</v>
      </c>
      <c r="Y220" s="186">
        <v>0</v>
      </c>
      <c r="Z220" s="186">
        <v>0</v>
      </c>
      <c r="AA220" s="186">
        <v>0</v>
      </c>
      <c r="AB220" s="98" t="s">
        <v>50</v>
      </c>
      <c r="AC220" s="14">
        <v>2019</v>
      </c>
      <c r="AD220" s="8"/>
      <c r="AE220" s="17"/>
      <c r="AF220" s="17"/>
      <c r="AG220" s="17"/>
      <c r="AH220" s="17"/>
      <c r="AI220" s="17"/>
      <c r="AJ220" s="17"/>
      <c r="AK220" s="17"/>
      <c r="AL220" s="17"/>
      <c r="AM220" s="17"/>
    </row>
    <row r="221" spans="1:39" ht="78" customHeight="1">
      <c r="A221" s="16"/>
      <c r="B221" s="16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3"/>
      <c r="R221" s="53"/>
      <c r="S221" s="53"/>
      <c r="T221" s="71" t="s">
        <v>116</v>
      </c>
      <c r="U221" s="10" t="s">
        <v>189</v>
      </c>
      <c r="V221" s="122">
        <f>V220/V204*100</f>
        <v>59.415281150756591</v>
      </c>
      <c r="W221" s="122">
        <f>W220/W204*100</f>
        <v>88.9</v>
      </c>
      <c r="X221" s="122">
        <f>X220/X204*100</f>
        <v>0</v>
      </c>
      <c r="Y221" s="94">
        <v>0</v>
      </c>
      <c r="Z221" s="94">
        <v>0</v>
      </c>
      <c r="AA221" s="94">
        <v>0</v>
      </c>
      <c r="AB221" s="94">
        <v>88.9</v>
      </c>
      <c r="AC221" s="142">
        <v>2016</v>
      </c>
      <c r="AD221" s="8"/>
      <c r="AE221" s="17"/>
      <c r="AF221" s="17"/>
      <c r="AG221" s="17"/>
      <c r="AH221" s="17"/>
      <c r="AI221" s="17"/>
      <c r="AJ221" s="17"/>
      <c r="AK221" s="17"/>
      <c r="AL221" s="17"/>
      <c r="AM221" s="17"/>
    </row>
    <row r="222" spans="1:39" ht="24.75" customHeight="1">
      <c r="A222" s="16"/>
      <c r="B222" s="16"/>
      <c r="C222" s="52">
        <v>6</v>
      </c>
      <c r="D222" s="52">
        <v>5</v>
      </c>
      <c r="E222" s="52">
        <v>6</v>
      </c>
      <c r="F222" s="52">
        <v>0</v>
      </c>
      <c r="G222" s="52">
        <v>8</v>
      </c>
      <c r="H222" s="52">
        <v>0</v>
      </c>
      <c r="I222" s="52">
        <v>1</v>
      </c>
      <c r="J222" s="52">
        <v>0</v>
      </c>
      <c r="K222" s="52">
        <v>2</v>
      </c>
      <c r="L222" s="52">
        <v>4</v>
      </c>
      <c r="M222" s="52">
        <v>0</v>
      </c>
      <c r="N222" s="52">
        <v>2</v>
      </c>
      <c r="O222" s="52">
        <v>2</v>
      </c>
      <c r="P222" s="52">
        <v>0</v>
      </c>
      <c r="Q222" s="53">
        <v>4</v>
      </c>
      <c r="R222" s="53">
        <v>1</v>
      </c>
      <c r="S222" s="53" t="s">
        <v>245</v>
      </c>
      <c r="T222" s="71" t="s">
        <v>159</v>
      </c>
      <c r="U222" s="10" t="s">
        <v>208</v>
      </c>
      <c r="V222" s="122">
        <v>0</v>
      </c>
      <c r="W222" s="122">
        <v>0</v>
      </c>
      <c r="X222" s="150">
        <v>147</v>
      </c>
      <c r="Y222" s="186">
        <v>60</v>
      </c>
      <c r="Z222" s="186">
        <f>SUM(Y222)</f>
        <v>60</v>
      </c>
      <c r="AA222" s="186">
        <f>SUM(Z222)</f>
        <v>60</v>
      </c>
      <c r="AB222" s="122" t="s">
        <v>50</v>
      </c>
      <c r="AC222" s="142"/>
      <c r="AD222" s="8"/>
      <c r="AE222" s="17"/>
      <c r="AF222" s="17"/>
      <c r="AG222" s="17"/>
      <c r="AH222" s="17"/>
      <c r="AI222" s="17"/>
      <c r="AJ222" s="17"/>
      <c r="AK222" s="17"/>
      <c r="AL222" s="17"/>
      <c r="AM222" s="17"/>
    </row>
    <row r="223" spans="1:39" ht="31.5" customHeight="1">
      <c r="A223" s="16"/>
      <c r="B223" s="16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3"/>
      <c r="R223" s="53"/>
      <c r="S223" s="53"/>
      <c r="T223" s="71" t="s">
        <v>169</v>
      </c>
      <c r="U223" s="93" t="s">
        <v>188</v>
      </c>
      <c r="V223" s="100" t="s">
        <v>50</v>
      </c>
      <c r="W223" s="100" t="s">
        <v>50</v>
      </c>
      <c r="X223" s="160">
        <v>10000</v>
      </c>
      <c r="Y223" s="160">
        <v>10500</v>
      </c>
      <c r="Z223" s="160">
        <v>11000</v>
      </c>
      <c r="AA223" s="160">
        <v>11500</v>
      </c>
      <c r="AB223" s="160">
        <v>11500</v>
      </c>
      <c r="AC223" s="142"/>
      <c r="AD223" s="8"/>
      <c r="AE223" s="17"/>
      <c r="AF223" s="17"/>
      <c r="AG223" s="17"/>
      <c r="AH223" s="17"/>
      <c r="AI223" s="17"/>
      <c r="AJ223" s="17"/>
      <c r="AK223" s="17"/>
      <c r="AL223" s="17"/>
      <c r="AM223" s="17"/>
    </row>
    <row r="224" spans="1:39" ht="31.5" customHeight="1">
      <c r="A224" s="16"/>
      <c r="B224" s="16"/>
      <c r="C224" s="52">
        <v>6</v>
      </c>
      <c r="D224" s="52">
        <v>5</v>
      </c>
      <c r="E224" s="52">
        <v>6</v>
      </c>
      <c r="F224" s="52">
        <v>0</v>
      </c>
      <c r="G224" s="52">
        <v>8</v>
      </c>
      <c r="H224" s="52">
        <v>0</v>
      </c>
      <c r="I224" s="52">
        <v>1</v>
      </c>
      <c r="J224" s="52">
        <v>0</v>
      </c>
      <c r="K224" s="52">
        <v>2</v>
      </c>
      <c r="L224" s="52">
        <v>4</v>
      </c>
      <c r="M224" s="52">
        <v>0</v>
      </c>
      <c r="N224" s="52">
        <v>2</v>
      </c>
      <c r="O224" s="52">
        <v>2</v>
      </c>
      <c r="P224" s="52">
        <v>0</v>
      </c>
      <c r="Q224" s="53">
        <v>4</v>
      </c>
      <c r="R224" s="53">
        <v>2</v>
      </c>
      <c r="S224" s="53" t="s">
        <v>245</v>
      </c>
      <c r="T224" s="71" t="s">
        <v>160</v>
      </c>
      <c r="U224" s="93" t="s">
        <v>208</v>
      </c>
      <c r="V224" s="122">
        <v>0</v>
      </c>
      <c r="W224" s="122">
        <v>0</v>
      </c>
      <c r="X224" s="150">
        <v>105</v>
      </c>
      <c r="Y224" s="186">
        <v>110</v>
      </c>
      <c r="Z224" s="186">
        <f>SUM(Y224)</f>
        <v>110</v>
      </c>
      <c r="AA224" s="186">
        <f>SUM(Z224)</f>
        <v>110</v>
      </c>
      <c r="AB224" s="122" t="s">
        <v>50</v>
      </c>
      <c r="AC224" s="142"/>
      <c r="AD224" s="8"/>
      <c r="AE224" s="17"/>
      <c r="AF224" s="17"/>
      <c r="AG224" s="17"/>
      <c r="AH224" s="17"/>
      <c r="AI224" s="17"/>
      <c r="AJ224" s="17"/>
      <c r="AK224" s="17"/>
      <c r="AL224" s="17"/>
      <c r="AM224" s="17"/>
    </row>
    <row r="225" spans="1:39" ht="30" customHeight="1">
      <c r="A225" s="16"/>
      <c r="B225" s="16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3"/>
      <c r="R225" s="53"/>
      <c r="S225" s="53"/>
      <c r="T225" s="71" t="s">
        <v>161</v>
      </c>
      <c r="U225" s="93" t="s">
        <v>188</v>
      </c>
      <c r="V225" s="100" t="s">
        <v>50</v>
      </c>
      <c r="W225" s="100" t="s">
        <v>50</v>
      </c>
      <c r="X225" s="160">
        <v>12000</v>
      </c>
      <c r="Y225" s="160">
        <v>12500</v>
      </c>
      <c r="Z225" s="160">
        <v>13000</v>
      </c>
      <c r="AA225" s="160">
        <v>13500</v>
      </c>
      <c r="AB225" s="160">
        <v>13500</v>
      </c>
      <c r="AC225" s="142"/>
      <c r="AD225" s="8"/>
      <c r="AE225" s="17"/>
      <c r="AF225" s="17"/>
      <c r="AG225" s="17"/>
      <c r="AH225" s="17"/>
      <c r="AI225" s="17"/>
      <c r="AJ225" s="17"/>
      <c r="AK225" s="17"/>
      <c r="AL225" s="17"/>
      <c r="AM225" s="17"/>
    </row>
    <row r="226" spans="1:39" ht="30.75" customHeight="1">
      <c r="A226" s="16"/>
      <c r="B226" s="16"/>
      <c r="C226" s="52">
        <v>6</v>
      </c>
      <c r="D226" s="52">
        <v>5</v>
      </c>
      <c r="E226" s="52">
        <v>6</v>
      </c>
      <c r="F226" s="52">
        <v>0</v>
      </c>
      <c r="G226" s="52">
        <v>8</v>
      </c>
      <c r="H226" s="52">
        <v>0</v>
      </c>
      <c r="I226" s="52">
        <v>1</v>
      </c>
      <c r="J226" s="52">
        <v>0</v>
      </c>
      <c r="K226" s="52">
        <v>2</v>
      </c>
      <c r="L226" s="52">
        <v>4</v>
      </c>
      <c r="M226" s="52">
        <v>0</v>
      </c>
      <c r="N226" s="52">
        <v>2</v>
      </c>
      <c r="O226" s="52">
        <v>2</v>
      </c>
      <c r="P226" s="52">
        <v>0</v>
      </c>
      <c r="Q226" s="53">
        <v>4</v>
      </c>
      <c r="R226" s="53">
        <v>3</v>
      </c>
      <c r="S226" s="53" t="s">
        <v>245</v>
      </c>
      <c r="T226" s="71" t="s">
        <v>170</v>
      </c>
      <c r="U226" s="93" t="s">
        <v>208</v>
      </c>
      <c r="V226" s="122">
        <v>0</v>
      </c>
      <c r="W226" s="122">
        <v>0</v>
      </c>
      <c r="X226" s="156">
        <v>55</v>
      </c>
      <c r="Y226" s="186">
        <v>70</v>
      </c>
      <c r="Z226" s="186">
        <f>SUM(Y226)</f>
        <v>70</v>
      </c>
      <c r="AA226" s="186">
        <f>SUM(Z226)</f>
        <v>70</v>
      </c>
      <c r="AB226" s="122" t="s">
        <v>50</v>
      </c>
      <c r="AC226" s="142"/>
      <c r="AD226" s="8"/>
      <c r="AE226" s="17"/>
      <c r="AF226" s="17"/>
      <c r="AG226" s="17"/>
      <c r="AH226" s="17"/>
      <c r="AI226" s="17"/>
      <c r="AJ226" s="17"/>
      <c r="AK226" s="17"/>
      <c r="AL226" s="17"/>
      <c r="AM226" s="17"/>
    </row>
    <row r="227" spans="1:39" ht="31.5" customHeight="1">
      <c r="A227" s="16"/>
      <c r="B227" s="16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3"/>
      <c r="R227" s="53"/>
      <c r="S227" s="53"/>
      <c r="T227" s="71" t="s">
        <v>171</v>
      </c>
      <c r="U227" s="93" t="s">
        <v>188</v>
      </c>
      <c r="V227" s="100" t="s">
        <v>50</v>
      </c>
      <c r="W227" s="100" t="s">
        <v>50</v>
      </c>
      <c r="X227" s="160">
        <v>4500</v>
      </c>
      <c r="Y227" s="160">
        <v>4700</v>
      </c>
      <c r="Z227" s="160">
        <v>4900</v>
      </c>
      <c r="AA227" s="160">
        <v>5100</v>
      </c>
      <c r="AB227" s="160">
        <v>5100</v>
      </c>
      <c r="AC227" s="142"/>
      <c r="AD227" s="8"/>
      <c r="AE227" s="17"/>
      <c r="AF227" s="17"/>
      <c r="AG227" s="17"/>
      <c r="AH227" s="17"/>
      <c r="AI227" s="17"/>
      <c r="AJ227" s="17"/>
      <c r="AK227" s="17"/>
      <c r="AL227" s="17"/>
      <c r="AM227" s="17"/>
    </row>
    <row r="228" spans="1:39" ht="46.5" customHeight="1">
      <c r="A228" s="16"/>
      <c r="B228" s="16"/>
      <c r="C228" s="52">
        <v>6</v>
      </c>
      <c r="D228" s="52">
        <v>5</v>
      </c>
      <c r="E228" s="52">
        <v>6</v>
      </c>
      <c r="F228" s="52">
        <v>0</v>
      </c>
      <c r="G228" s="52">
        <v>8</v>
      </c>
      <c r="H228" s="52">
        <v>0</v>
      </c>
      <c r="I228" s="52">
        <v>1</v>
      </c>
      <c r="J228" s="52">
        <v>0</v>
      </c>
      <c r="K228" s="52">
        <v>2</v>
      </c>
      <c r="L228" s="52">
        <v>4</v>
      </c>
      <c r="M228" s="52">
        <v>0</v>
      </c>
      <c r="N228" s="52">
        <v>2</v>
      </c>
      <c r="O228" s="52">
        <v>2</v>
      </c>
      <c r="P228" s="52">
        <v>0</v>
      </c>
      <c r="Q228" s="53">
        <v>4</v>
      </c>
      <c r="R228" s="53">
        <v>4</v>
      </c>
      <c r="S228" s="53" t="s">
        <v>245</v>
      </c>
      <c r="T228" s="71" t="s">
        <v>162</v>
      </c>
      <c r="U228" s="93" t="s">
        <v>208</v>
      </c>
      <c r="V228" s="122">
        <v>0</v>
      </c>
      <c r="W228" s="122">
        <v>0</v>
      </c>
      <c r="X228" s="156">
        <v>30</v>
      </c>
      <c r="Y228" s="186">
        <v>30</v>
      </c>
      <c r="Z228" s="186">
        <f>SUM(Y228)</f>
        <v>30</v>
      </c>
      <c r="AA228" s="186">
        <f>SUM(Z228)</f>
        <v>30</v>
      </c>
      <c r="AB228" s="122" t="s">
        <v>50</v>
      </c>
      <c r="AC228" s="142"/>
      <c r="AD228" s="8"/>
      <c r="AE228" s="17"/>
      <c r="AF228" s="17"/>
      <c r="AG228" s="17"/>
      <c r="AH228" s="17"/>
      <c r="AI228" s="17"/>
      <c r="AJ228" s="17"/>
      <c r="AK228" s="17"/>
      <c r="AL228" s="17"/>
      <c r="AM228" s="17"/>
    </row>
    <row r="229" spans="1:39" ht="31.5" customHeight="1">
      <c r="A229" s="16"/>
      <c r="B229" s="16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3"/>
      <c r="R229" s="53"/>
      <c r="S229" s="53"/>
      <c r="T229" s="71" t="s">
        <v>139</v>
      </c>
      <c r="U229" s="93" t="s">
        <v>188</v>
      </c>
      <c r="V229" s="100" t="s">
        <v>50</v>
      </c>
      <c r="W229" s="100" t="s">
        <v>50</v>
      </c>
      <c r="X229" s="160">
        <v>3000</v>
      </c>
      <c r="Y229" s="160">
        <v>3000</v>
      </c>
      <c r="Z229" s="160">
        <v>4500</v>
      </c>
      <c r="AA229" s="160">
        <v>4500</v>
      </c>
      <c r="AB229" s="160">
        <v>4500</v>
      </c>
      <c r="AC229" s="142"/>
      <c r="AD229" s="8"/>
      <c r="AE229" s="17"/>
      <c r="AF229" s="17"/>
      <c r="AG229" s="17"/>
      <c r="AH229" s="17"/>
      <c r="AI229" s="17"/>
      <c r="AJ229" s="17"/>
      <c r="AK229" s="17"/>
      <c r="AL229" s="17"/>
      <c r="AM229" s="17"/>
    </row>
    <row r="230" spans="1:39" ht="36" customHeight="1">
      <c r="A230" s="16"/>
      <c r="B230" s="16"/>
      <c r="C230" s="52">
        <v>6</v>
      </c>
      <c r="D230" s="52">
        <v>5</v>
      </c>
      <c r="E230" s="52">
        <v>6</v>
      </c>
      <c r="F230" s="52">
        <v>0</v>
      </c>
      <c r="G230" s="52">
        <v>8</v>
      </c>
      <c r="H230" s="52">
        <v>0</v>
      </c>
      <c r="I230" s="52">
        <v>1</v>
      </c>
      <c r="J230" s="52">
        <v>0</v>
      </c>
      <c r="K230" s="52">
        <v>2</v>
      </c>
      <c r="L230" s="52">
        <v>4</v>
      </c>
      <c r="M230" s="52">
        <v>0</v>
      </c>
      <c r="N230" s="52">
        <v>2</v>
      </c>
      <c r="O230" s="52">
        <v>2</v>
      </c>
      <c r="P230" s="52">
        <v>0</v>
      </c>
      <c r="Q230" s="53">
        <v>4</v>
      </c>
      <c r="R230" s="53">
        <v>5</v>
      </c>
      <c r="S230" s="53" t="s">
        <v>245</v>
      </c>
      <c r="T230" s="71" t="s">
        <v>322</v>
      </c>
      <c r="U230" s="93" t="s">
        <v>208</v>
      </c>
      <c r="V230" s="122">
        <v>0</v>
      </c>
      <c r="W230" s="122">
        <v>0</v>
      </c>
      <c r="X230" s="156">
        <v>80</v>
      </c>
      <c r="Y230" s="186">
        <v>80</v>
      </c>
      <c r="Z230" s="186">
        <f>SUM(Y230)</f>
        <v>80</v>
      </c>
      <c r="AA230" s="186">
        <f>SUM(Z230)</f>
        <v>80</v>
      </c>
      <c r="AB230" s="122" t="s">
        <v>50</v>
      </c>
      <c r="AC230" s="142"/>
      <c r="AD230" s="8"/>
      <c r="AE230" s="17"/>
      <c r="AF230" s="17"/>
      <c r="AG230" s="17"/>
      <c r="AH230" s="17"/>
      <c r="AI230" s="17"/>
      <c r="AJ230" s="17"/>
      <c r="AK230" s="17"/>
      <c r="AL230" s="17"/>
      <c r="AM230" s="17"/>
    </row>
    <row r="231" spans="1:39" s="181" customFormat="1" ht="31.5" customHeight="1">
      <c r="A231" s="199"/>
      <c r="B231" s="19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60"/>
      <c r="R231" s="60"/>
      <c r="S231" s="60"/>
      <c r="T231" s="71" t="s">
        <v>168</v>
      </c>
      <c r="U231" s="93" t="s">
        <v>188</v>
      </c>
      <c r="V231" s="100" t="s">
        <v>50</v>
      </c>
      <c r="W231" s="100" t="s">
        <v>50</v>
      </c>
      <c r="X231" s="160">
        <v>185</v>
      </c>
      <c r="Y231" s="160">
        <v>185</v>
      </c>
      <c r="Z231" s="160">
        <v>185</v>
      </c>
      <c r="AA231" s="202">
        <v>185</v>
      </c>
      <c r="AB231" s="202">
        <v>185</v>
      </c>
      <c r="AC231" s="200"/>
      <c r="AD231" s="135"/>
      <c r="AE231" s="201"/>
      <c r="AF231" s="201"/>
      <c r="AG231" s="201"/>
      <c r="AH231" s="201"/>
      <c r="AI231" s="201"/>
      <c r="AJ231" s="201"/>
      <c r="AK231" s="201"/>
      <c r="AL231" s="201"/>
      <c r="AM231" s="201"/>
    </row>
    <row r="232" spans="1:39" ht="32.25" customHeight="1">
      <c r="A232" s="16"/>
      <c r="B232" s="16"/>
      <c r="C232" s="52">
        <v>6</v>
      </c>
      <c r="D232" s="52">
        <v>5</v>
      </c>
      <c r="E232" s="52">
        <v>6</v>
      </c>
      <c r="F232" s="52">
        <v>0</v>
      </c>
      <c r="G232" s="52">
        <v>8</v>
      </c>
      <c r="H232" s="52">
        <v>0</v>
      </c>
      <c r="I232" s="52">
        <v>1</v>
      </c>
      <c r="J232" s="52">
        <v>0</v>
      </c>
      <c r="K232" s="52">
        <v>2</v>
      </c>
      <c r="L232" s="52">
        <v>4</v>
      </c>
      <c r="M232" s="52">
        <v>0</v>
      </c>
      <c r="N232" s="52">
        <v>2</v>
      </c>
      <c r="O232" s="52">
        <v>2</v>
      </c>
      <c r="P232" s="52">
        <v>0</v>
      </c>
      <c r="Q232" s="53">
        <v>4</v>
      </c>
      <c r="R232" s="53">
        <v>8</v>
      </c>
      <c r="S232" s="53" t="s">
        <v>245</v>
      </c>
      <c r="T232" s="219" t="s">
        <v>172</v>
      </c>
      <c r="U232" s="93" t="s">
        <v>208</v>
      </c>
      <c r="V232" s="122">
        <v>0</v>
      </c>
      <c r="W232" s="122">
        <v>0</v>
      </c>
      <c r="X232" s="156">
        <v>0</v>
      </c>
      <c r="Y232" s="186">
        <v>80</v>
      </c>
      <c r="Z232" s="186">
        <f>SUM(Y232)</f>
        <v>80</v>
      </c>
      <c r="AA232" s="186">
        <f>SUM(Z232)</f>
        <v>80</v>
      </c>
      <c r="AB232" s="122" t="s">
        <v>50</v>
      </c>
      <c r="AC232" s="142"/>
      <c r="AD232" s="8"/>
      <c r="AE232" s="17"/>
      <c r="AF232" s="17"/>
      <c r="AG232" s="17"/>
      <c r="AH232" s="17"/>
      <c r="AI232" s="17"/>
      <c r="AJ232" s="17"/>
      <c r="AK232" s="17"/>
      <c r="AL232" s="17"/>
      <c r="AM232" s="17"/>
    </row>
    <row r="233" spans="1:39" ht="31.5" customHeight="1">
      <c r="A233" s="16"/>
      <c r="B233" s="16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3"/>
      <c r="R233" s="53"/>
      <c r="S233" s="53"/>
      <c r="T233" s="71" t="s">
        <v>140</v>
      </c>
      <c r="U233" s="93" t="s">
        <v>188</v>
      </c>
      <c r="V233" s="100" t="s">
        <v>50</v>
      </c>
      <c r="W233" s="100" t="s">
        <v>50</v>
      </c>
      <c r="X233" s="160" t="s">
        <v>50</v>
      </c>
      <c r="Y233" s="160">
        <v>3500</v>
      </c>
      <c r="Z233" s="160">
        <v>3500</v>
      </c>
      <c r="AA233" s="160">
        <v>3500</v>
      </c>
      <c r="AB233" s="160">
        <v>3500</v>
      </c>
      <c r="AC233" s="142"/>
      <c r="AD233" s="8"/>
      <c r="AE233" s="17"/>
      <c r="AF233" s="17"/>
      <c r="AG233" s="17"/>
      <c r="AH233" s="17"/>
      <c r="AI233" s="17"/>
      <c r="AJ233" s="17"/>
      <c r="AK233" s="17"/>
      <c r="AL233" s="17"/>
      <c r="AM233" s="17"/>
    </row>
    <row r="234" spans="1:39" ht="30" customHeight="1">
      <c r="A234" s="16"/>
      <c r="B234" s="16"/>
      <c r="C234" s="52">
        <v>6</v>
      </c>
      <c r="D234" s="52">
        <v>5</v>
      </c>
      <c r="E234" s="52">
        <v>6</v>
      </c>
      <c r="F234" s="52">
        <v>0</v>
      </c>
      <c r="G234" s="52">
        <v>8</v>
      </c>
      <c r="H234" s="52">
        <v>0</v>
      </c>
      <c r="I234" s="52">
        <v>1</v>
      </c>
      <c r="J234" s="52">
        <v>0</v>
      </c>
      <c r="K234" s="52">
        <v>2</v>
      </c>
      <c r="L234" s="52">
        <v>4</v>
      </c>
      <c r="M234" s="52">
        <v>0</v>
      </c>
      <c r="N234" s="52">
        <v>2</v>
      </c>
      <c r="O234" s="52">
        <v>2</v>
      </c>
      <c r="P234" s="52">
        <v>0</v>
      </c>
      <c r="Q234" s="53">
        <v>4</v>
      </c>
      <c r="R234" s="53">
        <v>9</v>
      </c>
      <c r="S234" s="53" t="s">
        <v>245</v>
      </c>
      <c r="T234" s="71" t="s">
        <v>173</v>
      </c>
      <c r="U234" s="93" t="s">
        <v>208</v>
      </c>
      <c r="V234" s="122">
        <v>0</v>
      </c>
      <c r="W234" s="122">
        <v>0</v>
      </c>
      <c r="X234" s="156">
        <v>30</v>
      </c>
      <c r="Y234" s="186">
        <v>30</v>
      </c>
      <c r="Z234" s="186">
        <f>SUM(Y234)</f>
        <v>30</v>
      </c>
      <c r="AA234" s="186">
        <f>SUM(Z234)</f>
        <v>30</v>
      </c>
      <c r="AB234" s="122" t="s">
        <v>50</v>
      </c>
      <c r="AC234" s="142"/>
      <c r="AD234" s="8"/>
      <c r="AE234" s="17"/>
      <c r="AF234" s="17"/>
      <c r="AG234" s="17"/>
      <c r="AH234" s="17"/>
      <c r="AI234" s="17"/>
      <c r="AJ234" s="17"/>
      <c r="AK234" s="17"/>
      <c r="AL234" s="17"/>
      <c r="AM234" s="17"/>
    </row>
    <row r="235" spans="1:39" ht="34.15" customHeight="1">
      <c r="A235" s="16"/>
      <c r="B235" s="16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3"/>
      <c r="R235" s="53"/>
      <c r="S235" s="53"/>
      <c r="T235" s="71" t="s">
        <v>141</v>
      </c>
      <c r="U235" s="93" t="s">
        <v>188</v>
      </c>
      <c r="V235" s="100" t="s">
        <v>50</v>
      </c>
      <c r="W235" s="100" t="s">
        <v>50</v>
      </c>
      <c r="X235" s="160">
        <v>12000</v>
      </c>
      <c r="Y235" s="160">
        <v>12500</v>
      </c>
      <c r="Z235" s="160">
        <v>13000</v>
      </c>
      <c r="AA235" s="160">
        <v>13500</v>
      </c>
      <c r="AB235" s="160">
        <v>13500</v>
      </c>
      <c r="AC235" s="142"/>
      <c r="AD235" s="8"/>
      <c r="AE235" s="17"/>
      <c r="AF235" s="17"/>
      <c r="AG235" s="17"/>
      <c r="AH235" s="17"/>
      <c r="AI235" s="17"/>
      <c r="AJ235" s="17"/>
      <c r="AK235" s="17"/>
      <c r="AL235" s="17"/>
      <c r="AM235" s="17"/>
    </row>
    <row r="236" spans="1:39" ht="33" customHeight="1">
      <c r="A236" s="16"/>
      <c r="B236" s="16"/>
      <c r="C236" s="52">
        <v>6</v>
      </c>
      <c r="D236" s="52">
        <v>5</v>
      </c>
      <c r="E236" s="52">
        <v>6</v>
      </c>
      <c r="F236" s="52">
        <v>0</v>
      </c>
      <c r="G236" s="52">
        <v>8</v>
      </c>
      <c r="H236" s="52">
        <v>0</v>
      </c>
      <c r="I236" s="52">
        <v>1</v>
      </c>
      <c r="J236" s="52">
        <v>0</v>
      </c>
      <c r="K236" s="52">
        <v>2</v>
      </c>
      <c r="L236" s="52">
        <v>4</v>
      </c>
      <c r="M236" s="52">
        <v>0</v>
      </c>
      <c r="N236" s="52">
        <v>2</v>
      </c>
      <c r="O236" s="52">
        <v>2</v>
      </c>
      <c r="P236" s="52">
        <v>0</v>
      </c>
      <c r="Q236" s="53">
        <v>5</v>
      </c>
      <c r="R236" s="53">
        <v>0</v>
      </c>
      <c r="S236" s="53" t="s">
        <v>245</v>
      </c>
      <c r="T236" s="71" t="s">
        <v>174</v>
      </c>
      <c r="U236" s="93" t="s">
        <v>208</v>
      </c>
      <c r="V236" s="122">
        <v>0</v>
      </c>
      <c r="W236" s="122">
        <v>0</v>
      </c>
      <c r="X236" s="156">
        <v>90</v>
      </c>
      <c r="Y236" s="186">
        <v>120</v>
      </c>
      <c r="Z236" s="186">
        <f>SUM(Y236)</f>
        <v>120</v>
      </c>
      <c r="AA236" s="186">
        <f>SUM(Z236)</f>
        <v>120</v>
      </c>
      <c r="AB236" s="122" t="s">
        <v>50</v>
      </c>
      <c r="AC236" s="142"/>
      <c r="AD236" s="8"/>
      <c r="AE236" s="17"/>
      <c r="AF236" s="17"/>
      <c r="AG236" s="17"/>
      <c r="AH236" s="17"/>
      <c r="AI236" s="17"/>
      <c r="AJ236" s="17"/>
      <c r="AK236" s="17"/>
      <c r="AL236" s="17"/>
      <c r="AM236" s="17"/>
    </row>
    <row r="237" spans="1:39" ht="29.25" customHeight="1">
      <c r="A237" s="16"/>
      <c r="B237" s="16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3"/>
      <c r="R237" s="53"/>
      <c r="S237" s="53"/>
      <c r="T237" s="71" t="s">
        <v>142</v>
      </c>
      <c r="U237" s="93" t="s">
        <v>188</v>
      </c>
      <c r="V237" s="100" t="s">
        <v>50</v>
      </c>
      <c r="W237" s="100" t="s">
        <v>50</v>
      </c>
      <c r="X237" s="160">
        <v>400</v>
      </c>
      <c r="Y237" s="160">
        <v>400</v>
      </c>
      <c r="Z237" s="160">
        <v>400</v>
      </c>
      <c r="AA237" s="160">
        <v>400</v>
      </c>
      <c r="AB237" s="160">
        <v>400</v>
      </c>
      <c r="AC237" s="142"/>
      <c r="AD237" s="8"/>
      <c r="AE237" s="17"/>
      <c r="AF237" s="17"/>
      <c r="AG237" s="17"/>
      <c r="AH237" s="17"/>
      <c r="AI237" s="17"/>
      <c r="AJ237" s="17"/>
      <c r="AK237" s="17"/>
      <c r="AL237" s="17"/>
      <c r="AM237" s="17"/>
    </row>
    <row r="238" spans="1:39" ht="32.25" customHeight="1">
      <c r="A238" s="16"/>
      <c r="B238" s="16"/>
      <c r="C238" s="52">
        <v>6</v>
      </c>
      <c r="D238" s="52">
        <v>5</v>
      </c>
      <c r="E238" s="52">
        <v>6</v>
      </c>
      <c r="F238" s="52">
        <v>0</v>
      </c>
      <c r="G238" s="52">
        <v>8</v>
      </c>
      <c r="H238" s="52">
        <v>0</v>
      </c>
      <c r="I238" s="52">
        <v>1</v>
      </c>
      <c r="J238" s="52">
        <v>0</v>
      </c>
      <c r="K238" s="52">
        <v>2</v>
      </c>
      <c r="L238" s="52">
        <v>4</v>
      </c>
      <c r="M238" s="52">
        <v>0</v>
      </c>
      <c r="N238" s="52">
        <v>2</v>
      </c>
      <c r="O238" s="52">
        <v>2</v>
      </c>
      <c r="P238" s="52">
        <v>0</v>
      </c>
      <c r="Q238" s="53">
        <v>5</v>
      </c>
      <c r="R238" s="53">
        <v>1</v>
      </c>
      <c r="S238" s="53" t="s">
        <v>245</v>
      </c>
      <c r="T238" s="71" t="s">
        <v>175</v>
      </c>
      <c r="U238" s="93" t="s">
        <v>208</v>
      </c>
      <c r="V238" s="122">
        <v>0</v>
      </c>
      <c r="W238" s="122">
        <v>0</v>
      </c>
      <c r="X238" s="156">
        <v>40</v>
      </c>
      <c r="Y238" s="186">
        <v>70</v>
      </c>
      <c r="Z238" s="186">
        <f>SUM(Y238)</f>
        <v>70</v>
      </c>
      <c r="AA238" s="186">
        <f>SUM(Z238)</f>
        <v>70</v>
      </c>
      <c r="AB238" s="122" t="s">
        <v>50</v>
      </c>
      <c r="AC238" s="142"/>
      <c r="AD238" s="8"/>
      <c r="AE238" s="17"/>
      <c r="AF238" s="17"/>
      <c r="AG238" s="17"/>
      <c r="AH238" s="17"/>
      <c r="AI238" s="17"/>
      <c r="AJ238" s="17"/>
      <c r="AK238" s="17"/>
      <c r="AL238" s="17"/>
      <c r="AM238" s="17"/>
    </row>
    <row r="239" spans="1:39" ht="34.9" customHeight="1">
      <c r="A239" s="16"/>
      <c r="B239" s="16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3"/>
      <c r="R239" s="53"/>
      <c r="S239" s="53"/>
      <c r="T239" s="71" t="s">
        <v>143</v>
      </c>
      <c r="U239" s="93" t="s">
        <v>188</v>
      </c>
      <c r="V239" s="100" t="s">
        <v>50</v>
      </c>
      <c r="W239" s="100" t="s">
        <v>50</v>
      </c>
      <c r="X239" s="160">
        <v>2500</v>
      </c>
      <c r="Y239" s="160">
        <v>2500</v>
      </c>
      <c r="Z239" s="160">
        <v>2500</v>
      </c>
      <c r="AA239" s="160">
        <v>2500</v>
      </c>
      <c r="AB239" s="160">
        <v>2500</v>
      </c>
      <c r="AC239" s="142"/>
      <c r="AD239" s="8"/>
      <c r="AE239" s="17"/>
      <c r="AF239" s="17"/>
      <c r="AG239" s="17"/>
      <c r="AH239" s="17"/>
      <c r="AI239" s="17"/>
      <c r="AJ239" s="17"/>
      <c r="AK239" s="17"/>
      <c r="AL239" s="17"/>
      <c r="AM239" s="17"/>
    </row>
    <row r="240" spans="1:39" ht="38.25" customHeight="1">
      <c r="A240" s="16"/>
      <c r="B240" s="16"/>
      <c r="C240" s="52">
        <v>6</v>
      </c>
      <c r="D240" s="52">
        <v>5</v>
      </c>
      <c r="E240" s="52">
        <v>6</v>
      </c>
      <c r="F240" s="52">
        <v>0</v>
      </c>
      <c r="G240" s="52">
        <v>8</v>
      </c>
      <c r="H240" s="52">
        <v>0</v>
      </c>
      <c r="I240" s="52">
        <v>1</v>
      </c>
      <c r="J240" s="52">
        <v>0</v>
      </c>
      <c r="K240" s="52">
        <v>2</v>
      </c>
      <c r="L240" s="52">
        <v>4</v>
      </c>
      <c r="M240" s="52">
        <v>0</v>
      </c>
      <c r="N240" s="52">
        <v>2</v>
      </c>
      <c r="O240" s="52">
        <v>2</v>
      </c>
      <c r="P240" s="52">
        <v>0</v>
      </c>
      <c r="Q240" s="53">
        <v>5</v>
      </c>
      <c r="R240" s="53">
        <v>2</v>
      </c>
      <c r="S240" s="53" t="s">
        <v>245</v>
      </c>
      <c r="T240" s="71" t="s">
        <v>176</v>
      </c>
      <c r="U240" s="93" t="s">
        <v>208</v>
      </c>
      <c r="V240" s="122">
        <v>0</v>
      </c>
      <c r="W240" s="122">
        <v>0</v>
      </c>
      <c r="X240" s="156">
        <v>590</v>
      </c>
      <c r="Y240" s="186">
        <v>90</v>
      </c>
      <c r="Z240" s="186">
        <f>SUM(Y240)</f>
        <v>90</v>
      </c>
      <c r="AA240" s="186">
        <f>SUM(Z240)</f>
        <v>90</v>
      </c>
      <c r="AB240" s="122" t="s">
        <v>50</v>
      </c>
      <c r="AC240" s="142"/>
      <c r="AD240" s="8"/>
      <c r="AE240" s="17"/>
      <c r="AF240" s="17"/>
      <c r="AG240" s="17"/>
      <c r="AH240" s="17"/>
      <c r="AI240" s="17"/>
      <c r="AJ240" s="17"/>
      <c r="AK240" s="17"/>
      <c r="AL240" s="17"/>
      <c r="AM240" s="17"/>
    </row>
    <row r="241" spans="1:39" ht="33" customHeight="1">
      <c r="A241" s="16"/>
      <c r="B241" s="16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3"/>
      <c r="R241" s="53"/>
      <c r="S241" s="53"/>
      <c r="T241" s="71" t="s">
        <v>144</v>
      </c>
      <c r="U241" s="93" t="s">
        <v>188</v>
      </c>
      <c r="V241" s="100" t="s">
        <v>50</v>
      </c>
      <c r="W241" s="100" t="s">
        <v>50</v>
      </c>
      <c r="X241" s="160">
        <v>7500</v>
      </c>
      <c r="Y241" s="160">
        <v>7600</v>
      </c>
      <c r="Z241" s="160">
        <v>7700</v>
      </c>
      <c r="AA241" s="160">
        <v>7800</v>
      </c>
      <c r="AB241" s="160">
        <v>7800</v>
      </c>
      <c r="AC241" s="142"/>
      <c r="AD241" s="8"/>
      <c r="AE241" s="17"/>
      <c r="AF241" s="17"/>
      <c r="AG241" s="17"/>
      <c r="AH241" s="17"/>
      <c r="AI241" s="17"/>
      <c r="AJ241" s="17"/>
      <c r="AK241" s="17"/>
      <c r="AL241" s="17"/>
      <c r="AM241" s="17"/>
    </row>
    <row r="242" spans="1:39" ht="36" customHeight="1">
      <c r="A242" s="16"/>
      <c r="B242" s="16"/>
      <c r="C242" s="52">
        <v>6</v>
      </c>
      <c r="D242" s="52">
        <v>5</v>
      </c>
      <c r="E242" s="52">
        <v>6</v>
      </c>
      <c r="F242" s="52">
        <v>0</v>
      </c>
      <c r="G242" s="52">
        <v>8</v>
      </c>
      <c r="H242" s="52">
        <v>0</v>
      </c>
      <c r="I242" s="52">
        <v>1</v>
      </c>
      <c r="J242" s="52">
        <v>0</v>
      </c>
      <c r="K242" s="52">
        <v>2</v>
      </c>
      <c r="L242" s="52">
        <v>4</v>
      </c>
      <c r="M242" s="52">
        <v>0</v>
      </c>
      <c r="N242" s="52">
        <v>2</v>
      </c>
      <c r="O242" s="52">
        <v>2</v>
      </c>
      <c r="P242" s="52">
        <v>0</v>
      </c>
      <c r="Q242" s="53">
        <v>5</v>
      </c>
      <c r="R242" s="53">
        <v>6</v>
      </c>
      <c r="S242" s="53" t="s">
        <v>245</v>
      </c>
      <c r="T242" s="71" t="s">
        <v>177</v>
      </c>
      <c r="U242" s="93" t="s">
        <v>208</v>
      </c>
      <c r="V242" s="122">
        <v>0</v>
      </c>
      <c r="W242" s="122">
        <v>0</v>
      </c>
      <c r="X242" s="156">
        <v>140</v>
      </c>
      <c r="Y242" s="186">
        <v>140</v>
      </c>
      <c r="Z242" s="186">
        <f>SUM(Y242)</f>
        <v>140</v>
      </c>
      <c r="AA242" s="186">
        <f>SUM(Z242)</f>
        <v>140</v>
      </c>
      <c r="AB242" s="122" t="s">
        <v>50</v>
      </c>
      <c r="AC242" s="142"/>
      <c r="AD242" s="8"/>
      <c r="AE242" s="17"/>
      <c r="AF242" s="17"/>
      <c r="AG242" s="17"/>
      <c r="AH242" s="17"/>
      <c r="AI242" s="17"/>
      <c r="AJ242" s="17"/>
      <c r="AK242" s="17"/>
      <c r="AL242" s="17"/>
      <c r="AM242" s="17"/>
    </row>
    <row r="243" spans="1:39" ht="30" customHeight="1">
      <c r="A243" s="16"/>
      <c r="B243" s="16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3"/>
      <c r="R243" s="53"/>
      <c r="S243" s="53"/>
      <c r="T243" s="71" t="s">
        <v>145</v>
      </c>
      <c r="U243" s="93" t="s">
        <v>188</v>
      </c>
      <c r="V243" s="100" t="s">
        <v>50</v>
      </c>
      <c r="W243" s="100" t="s">
        <v>50</v>
      </c>
      <c r="X243" s="160">
        <v>8</v>
      </c>
      <c r="Y243" s="160">
        <v>10</v>
      </c>
      <c r="Z243" s="160">
        <v>10</v>
      </c>
      <c r="AA243" s="160">
        <v>10</v>
      </c>
      <c r="AB243" s="160">
        <v>10</v>
      </c>
      <c r="AC243" s="142"/>
      <c r="AD243" s="8"/>
      <c r="AE243" s="17"/>
      <c r="AF243" s="17"/>
      <c r="AG243" s="17"/>
      <c r="AH243" s="17"/>
      <c r="AI243" s="17"/>
      <c r="AJ243" s="17"/>
      <c r="AK243" s="17"/>
      <c r="AL243" s="17"/>
      <c r="AM243" s="17"/>
    </row>
    <row r="244" spans="1:39" ht="46.5" customHeight="1">
      <c r="A244" s="16"/>
      <c r="B244" s="16"/>
      <c r="C244" s="232">
        <v>6</v>
      </c>
      <c r="D244" s="232">
        <v>5</v>
      </c>
      <c r="E244" s="232">
        <v>6</v>
      </c>
      <c r="F244" s="76">
        <v>0</v>
      </c>
      <c r="G244" s="76">
        <v>8</v>
      </c>
      <c r="H244" s="76">
        <v>0</v>
      </c>
      <c r="I244" s="76">
        <v>1</v>
      </c>
      <c r="J244" s="76">
        <v>0</v>
      </c>
      <c r="K244" s="76">
        <v>2</v>
      </c>
      <c r="L244" s="76">
        <v>4</v>
      </c>
      <c r="M244" s="76">
        <v>2</v>
      </c>
      <c r="N244" s="76">
        <v>2</v>
      </c>
      <c r="O244" s="76">
        <v>2</v>
      </c>
      <c r="P244" s="76">
        <v>0</v>
      </c>
      <c r="Q244" s="53"/>
      <c r="R244" s="53"/>
      <c r="S244" s="53"/>
      <c r="T244" s="9" t="s">
        <v>178</v>
      </c>
      <c r="U244" s="10" t="s">
        <v>208</v>
      </c>
      <c r="V244" s="122">
        <v>382.6</v>
      </c>
      <c r="W244" s="102">
        <v>90</v>
      </c>
      <c r="X244" s="150">
        <v>0</v>
      </c>
      <c r="Y244" s="186">
        <v>0</v>
      </c>
      <c r="Z244" s="186">
        <v>0</v>
      </c>
      <c r="AA244" s="186">
        <v>0</v>
      </c>
      <c r="AB244" s="102" t="s">
        <v>50</v>
      </c>
      <c r="AC244" s="14">
        <v>2015</v>
      </c>
      <c r="AD244" s="8"/>
      <c r="AE244" s="17"/>
      <c r="AF244" s="17"/>
      <c r="AG244" s="17"/>
      <c r="AH244" s="17"/>
      <c r="AI244" s="17"/>
      <c r="AJ244" s="17"/>
      <c r="AK244" s="17"/>
      <c r="AL244" s="17"/>
      <c r="AM244" s="17"/>
    </row>
    <row r="245" spans="1:39" ht="73.5" customHeight="1">
      <c r="A245" s="16"/>
      <c r="B245" s="16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3"/>
      <c r="R245" s="53"/>
      <c r="S245" s="53"/>
      <c r="T245" s="71" t="s">
        <v>127</v>
      </c>
      <c r="U245" s="10" t="s">
        <v>189</v>
      </c>
      <c r="V245" s="122">
        <f>V244/V204*100</f>
        <v>35.736969923407443</v>
      </c>
      <c r="W245" s="122">
        <f>W244/W204*100</f>
        <v>9</v>
      </c>
      <c r="X245" s="186">
        <f>X244/X204*100</f>
        <v>0</v>
      </c>
      <c r="Y245" s="94">
        <v>0</v>
      </c>
      <c r="Z245" s="94">
        <v>0</v>
      </c>
      <c r="AA245" s="94">
        <v>0</v>
      </c>
      <c r="AB245" s="102">
        <v>35.700000000000003</v>
      </c>
      <c r="AC245" s="142">
        <v>2014</v>
      </c>
      <c r="AD245" s="8"/>
      <c r="AE245" s="17"/>
      <c r="AF245" s="17"/>
      <c r="AG245" s="17"/>
      <c r="AH245" s="17"/>
      <c r="AI245" s="17"/>
      <c r="AJ245" s="17"/>
      <c r="AK245" s="17"/>
      <c r="AL245" s="17"/>
      <c r="AM245" s="17"/>
    </row>
    <row r="246" spans="1:39" ht="30.75" hidden="1" customHeight="1">
      <c r="A246" s="16"/>
      <c r="B246" s="16"/>
      <c r="C246" s="52">
        <v>6</v>
      </c>
      <c r="D246" s="52">
        <v>5</v>
      </c>
      <c r="E246" s="52">
        <v>6</v>
      </c>
      <c r="F246" s="52">
        <v>0</v>
      </c>
      <c r="G246" s="52">
        <v>8</v>
      </c>
      <c r="H246" s="52">
        <v>0</v>
      </c>
      <c r="I246" s="52">
        <v>1</v>
      </c>
      <c r="J246" s="52">
        <v>0</v>
      </c>
      <c r="K246" s="52">
        <v>2</v>
      </c>
      <c r="L246" s="52">
        <v>4</v>
      </c>
      <c r="M246" s="52">
        <v>0</v>
      </c>
      <c r="N246" s="52">
        <v>2</v>
      </c>
      <c r="O246" s="52">
        <v>2</v>
      </c>
      <c r="P246" s="129">
        <v>2</v>
      </c>
      <c r="Q246" s="53">
        <v>5</v>
      </c>
      <c r="R246" s="53">
        <v>8</v>
      </c>
      <c r="S246" s="53" t="s">
        <v>244</v>
      </c>
      <c r="T246" s="71" t="s">
        <v>179</v>
      </c>
      <c r="U246" s="10" t="s">
        <v>208</v>
      </c>
      <c r="V246" s="122">
        <v>0</v>
      </c>
      <c r="W246" s="122">
        <v>0</v>
      </c>
      <c r="X246" s="115">
        <v>0</v>
      </c>
      <c r="Y246" s="186">
        <v>0</v>
      </c>
      <c r="Z246" s="186">
        <f>SUM(Y246)</f>
        <v>0</v>
      </c>
      <c r="AA246" s="186">
        <f>SUM(Z246)</f>
        <v>0</v>
      </c>
      <c r="AB246" s="143" t="s">
        <v>50</v>
      </c>
      <c r="AC246" s="142"/>
      <c r="AD246" s="8"/>
      <c r="AE246" s="17"/>
      <c r="AF246" s="17"/>
      <c r="AG246" s="17"/>
      <c r="AH246" s="17"/>
      <c r="AI246" s="17"/>
      <c r="AJ246" s="17"/>
      <c r="AK246" s="17"/>
      <c r="AL246" s="17"/>
      <c r="AM246" s="17"/>
    </row>
    <row r="247" spans="1:39" ht="29.25" hidden="1" customHeight="1">
      <c r="A247" s="16"/>
      <c r="B247" s="16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3"/>
      <c r="R247" s="53"/>
      <c r="S247" s="53"/>
      <c r="T247" s="71" t="s">
        <v>163</v>
      </c>
      <c r="U247" s="93" t="s">
        <v>188</v>
      </c>
      <c r="V247" s="100" t="s">
        <v>50</v>
      </c>
      <c r="W247" s="100" t="s">
        <v>50</v>
      </c>
      <c r="X247" s="160">
        <v>0</v>
      </c>
      <c r="Y247" s="160">
        <v>0</v>
      </c>
      <c r="Z247" s="160">
        <v>0</v>
      </c>
      <c r="AA247" s="160">
        <v>0</v>
      </c>
      <c r="AB247" s="160">
        <v>0</v>
      </c>
      <c r="AC247" s="142"/>
      <c r="AD247" s="8"/>
      <c r="AE247" s="17"/>
      <c r="AF247" s="17"/>
      <c r="AG247" s="17"/>
      <c r="AH247" s="17"/>
      <c r="AI247" s="17"/>
      <c r="AJ247" s="17"/>
      <c r="AK247" s="17"/>
      <c r="AL247" s="17"/>
      <c r="AM247" s="17"/>
    </row>
    <row r="248" spans="1:39" ht="33.75" customHeight="1">
      <c r="A248" s="16"/>
      <c r="B248" s="16"/>
      <c r="C248" s="52">
        <v>6</v>
      </c>
      <c r="D248" s="52">
        <v>5</v>
      </c>
      <c r="E248" s="52">
        <v>6</v>
      </c>
      <c r="F248" s="52">
        <v>0</v>
      </c>
      <c r="G248" s="52">
        <v>8</v>
      </c>
      <c r="H248" s="52">
        <v>0</v>
      </c>
      <c r="I248" s="52">
        <v>1</v>
      </c>
      <c r="J248" s="52">
        <v>0</v>
      </c>
      <c r="K248" s="52">
        <v>2</v>
      </c>
      <c r="L248" s="52">
        <v>4</v>
      </c>
      <c r="M248" s="52">
        <v>0</v>
      </c>
      <c r="N248" s="52">
        <v>2</v>
      </c>
      <c r="O248" s="52">
        <v>2</v>
      </c>
      <c r="P248" s="129">
        <v>2</v>
      </c>
      <c r="Q248" s="53">
        <v>5</v>
      </c>
      <c r="R248" s="53">
        <v>9</v>
      </c>
      <c r="S248" s="53" t="s">
        <v>244</v>
      </c>
      <c r="T248" s="71" t="s">
        <v>90</v>
      </c>
      <c r="U248" s="93" t="s">
        <v>208</v>
      </c>
      <c r="V248" s="122">
        <v>0</v>
      </c>
      <c r="W248" s="122">
        <v>0</v>
      </c>
      <c r="X248" s="156">
        <v>0</v>
      </c>
      <c r="Y248" s="186">
        <v>70</v>
      </c>
      <c r="Z248" s="186">
        <f>SUM(Y248)</f>
        <v>70</v>
      </c>
      <c r="AA248" s="186">
        <f>SUM(Z248)</f>
        <v>70</v>
      </c>
      <c r="AB248" s="143" t="s">
        <v>50</v>
      </c>
      <c r="AC248" s="142"/>
      <c r="AD248" s="8"/>
      <c r="AE248" s="17"/>
      <c r="AF248" s="17"/>
      <c r="AG248" s="17"/>
      <c r="AH248" s="17"/>
      <c r="AI248" s="17"/>
      <c r="AJ248" s="17"/>
      <c r="AK248" s="17"/>
      <c r="AL248" s="17"/>
      <c r="AM248" s="17"/>
    </row>
    <row r="249" spans="1:39" ht="30.75" customHeight="1">
      <c r="A249" s="16"/>
      <c r="B249" s="16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3"/>
      <c r="R249" s="53"/>
      <c r="S249" s="53"/>
      <c r="T249" s="71" t="s">
        <v>151</v>
      </c>
      <c r="U249" s="93" t="s">
        <v>188</v>
      </c>
      <c r="V249" s="100" t="s">
        <v>50</v>
      </c>
      <c r="W249" s="100" t="s">
        <v>50</v>
      </c>
      <c r="X249" s="160" t="s">
        <v>50</v>
      </c>
      <c r="Y249" s="160">
        <v>2500</v>
      </c>
      <c r="Z249" s="160">
        <v>3000</v>
      </c>
      <c r="AA249" s="160">
        <v>3000</v>
      </c>
      <c r="AB249" s="160">
        <v>3000</v>
      </c>
      <c r="AC249" s="142"/>
      <c r="AD249" s="8"/>
      <c r="AE249" s="17"/>
      <c r="AF249" s="17"/>
      <c r="AG249" s="17"/>
      <c r="AH249" s="17"/>
      <c r="AI249" s="17"/>
      <c r="AJ249" s="17"/>
      <c r="AK249" s="17"/>
      <c r="AL249" s="17"/>
      <c r="AM249" s="17"/>
    </row>
    <row r="250" spans="1:39" ht="32.25" customHeight="1">
      <c r="A250" s="16"/>
      <c r="B250" s="16"/>
      <c r="C250" s="52">
        <v>6</v>
      </c>
      <c r="D250" s="52">
        <v>5</v>
      </c>
      <c r="E250" s="52">
        <v>6</v>
      </c>
      <c r="F250" s="52">
        <v>0</v>
      </c>
      <c r="G250" s="52">
        <v>8</v>
      </c>
      <c r="H250" s="52">
        <v>0</v>
      </c>
      <c r="I250" s="52">
        <v>1</v>
      </c>
      <c r="J250" s="52">
        <v>0</v>
      </c>
      <c r="K250" s="52">
        <v>2</v>
      </c>
      <c r="L250" s="52">
        <v>4</v>
      </c>
      <c r="M250" s="52">
        <v>0</v>
      </c>
      <c r="N250" s="52">
        <v>2</v>
      </c>
      <c r="O250" s="52">
        <v>2</v>
      </c>
      <c r="P250" s="129">
        <v>2</v>
      </c>
      <c r="Q250" s="53">
        <v>6</v>
      </c>
      <c r="R250" s="53">
        <v>0</v>
      </c>
      <c r="S250" s="53" t="s">
        <v>244</v>
      </c>
      <c r="T250" s="71" t="s">
        <v>89</v>
      </c>
      <c r="U250" s="93" t="s">
        <v>208</v>
      </c>
      <c r="V250" s="122">
        <v>0</v>
      </c>
      <c r="W250" s="122">
        <v>0</v>
      </c>
      <c r="X250" s="156">
        <v>18</v>
      </c>
      <c r="Y250" s="186">
        <v>20</v>
      </c>
      <c r="Z250" s="186">
        <f>SUM(Y250)</f>
        <v>20</v>
      </c>
      <c r="AA250" s="186">
        <f>SUM(Z250)</f>
        <v>20</v>
      </c>
      <c r="AB250" s="143" t="s">
        <v>50</v>
      </c>
      <c r="AC250" s="142"/>
      <c r="AD250" s="8"/>
      <c r="AE250" s="17"/>
      <c r="AF250" s="17"/>
      <c r="AG250" s="17"/>
      <c r="AH250" s="17"/>
      <c r="AI250" s="17"/>
      <c r="AJ250" s="17"/>
      <c r="AK250" s="17"/>
      <c r="AL250" s="17"/>
      <c r="AM250" s="17"/>
    </row>
    <row r="251" spans="1:39" ht="34.15" customHeight="1">
      <c r="A251" s="16"/>
      <c r="B251" s="16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3"/>
      <c r="R251" s="53"/>
      <c r="S251" s="53"/>
      <c r="T251" s="71" t="s">
        <v>164</v>
      </c>
      <c r="U251" s="93" t="s">
        <v>188</v>
      </c>
      <c r="V251" s="100" t="s">
        <v>50</v>
      </c>
      <c r="W251" s="100" t="s">
        <v>50</v>
      </c>
      <c r="X251" s="160">
        <v>285</v>
      </c>
      <c r="Y251" s="160">
        <v>290</v>
      </c>
      <c r="Z251" s="160">
        <v>290</v>
      </c>
      <c r="AA251" s="160">
        <v>290</v>
      </c>
      <c r="AB251" s="160">
        <v>290</v>
      </c>
      <c r="AC251" s="142"/>
      <c r="AD251" s="8"/>
      <c r="AE251" s="17"/>
      <c r="AF251" s="17"/>
      <c r="AG251" s="17"/>
      <c r="AH251" s="17"/>
      <c r="AI251" s="17"/>
      <c r="AJ251" s="17"/>
      <c r="AK251" s="17"/>
      <c r="AL251" s="17"/>
      <c r="AM251" s="17"/>
    </row>
    <row r="252" spans="1:39" s="228" customFormat="1" ht="27.75" hidden="1" customHeight="1">
      <c r="A252" s="221"/>
      <c r="B252" s="221"/>
      <c r="C252" s="163">
        <v>6</v>
      </c>
      <c r="D252" s="163">
        <v>5</v>
      </c>
      <c r="E252" s="163">
        <v>6</v>
      </c>
      <c r="F252" s="163">
        <v>0</v>
      </c>
      <c r="G252" s="163">
        <v>8</v>
      </c>
      <c r="H252" s="163">
        <v>0</v>
      </c>
      <c r="I252" s="163">
        <v>1</v>
      </c>
      <c r="J252" s="163">
        <v>0</v>
      </c>
      <c r="K252" s="163">
        <v>2</v>
      </c>
      <c r="L252" s="163">
        <v>4</v>
      </c>
      <c r="M252" s="163">
        <v>0</v>
      </c>
      <c r="N252" s="163">
        <v>2</v>
      </c>
      <c r="O252" s="163">
        <v>2</v>
      </c>
      <c r="P252" s="222">
        <v>2</v>
      </c>
      <c r="Q252" s="164">
        <v>6</v>
      </c>
      <c r="R252" s="164">
        <v>1</v>
      </c>
      <c r="S252" s="164" t="s">
        <v>244</v>
      </c>
      <c r="T252" s="219" t="s">
        <v>146</v>
      </c>
      <c r="U252" s="220" t="s">
        <v>208</v>
      </c>
      <c r="V252" s="223">
        <v>0</v>
      </c>
      <c r="W252" s="223">
        <v>0</v>
      </c>
      <c r="X252" s="115">
        <v>0</v>
      </c>
      <c r="Y252" s="115">
        <v>0</v>
      </c>
      <c r="Z252" s="115">
        <f>SUM(Y252)</f>
        <v>0</v>
      </c>
      <c r="AA252" s="115">
        <f>SUM(Z252)</f>
        <v>0</v>
      </c>
      <c r="AB252" s="224" t="s">
        <v>50</v>
      </c>
      <c r="AC252" s="225"/>
      <c r="AD252" s="226"/>
      <c r="AE252" s="227"/>
      <c r="AF252" s="227"/>
      <c r="AG252" s="227"/>
      <c r="AH252" s="227"/>
      <c r="AI252" s="227"/>
      <c r="AJ252" s="227"/>
      <c r="AK252" s="227"/>
      <c r="AL252" s="227"/>
      <c r="AM252" s="227"/>
    </row>
    <row r="253" spans="1:39" s="228" customFormat="1" ht="24.75" hidden="1" customHeight="1">
      <c r="A253" s="221"/>
      <c r="B253" s="221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4"/>
      <c r="R253" s="164"/>
      <c r="S253" s="164"/>
      <c r="T253" s="219" t="s">
        <v>165</v>
      </c>
      <c r="U253" s="220" t="s">
        <v>188</v>
      </c>
      <c r="V253" s="229" t="s">
        <v>50</v>
      </c>
      <c r="W253" s="229" t="s">
        <v>50</v>
      </c>
      <c r="X253" s="230">
        <v>0</v>
      </c>
      <c r="Y253" s="230">
        <v>0</v>
      </c>
      <c r="Z253" s="230">
        <v>0</v>
      </c>
      <c r="AA253" s="230">
        <v>0</v>
      </c>
      <c r="AB253" s="230">
        <v>0</v>
      </c>
      <c r="AC253" s="225"/>
      <c r="AD253" s="226"/>
      <c r="AE253" s="227"/>
      <c r="AF253" s="227"/>
      <c r="AG253" s="227"/>
      <c r="AH253" s="227"/>
      <c r="AI253" s="227"/>
      <c r="AJ253" s="227"/>
      <c r="AK253" s="227"/>
      <c r="AL253" s="227"/>
      <c r="AM253" s="227"/>
    </row>
    <row r="254" spans="1:39" s="228" customFormat="1" ht="33" hidden="1" customHeight="1">
      <c r="A254" s="221"/>
      <c r="B254" s="221"/>
      <c r="C254" s="163">
        <v>6</v>
      </c>
      <c r="D254" s="163">
        <v>5</v>
      </c>
      <c r="E254" s="163">
        <v>6</v>
      </c>
      <c r="F254" s="163">
        <v>0</v>
      </c>
      <c r="G254" s="163">
        <v>8</v>
      </c>
      <c r="H254" s="163">
        <v>0</v>
      </c>
      <c r="I254" s="163">
        <v>1</v>
      </c>
      <c r="J254" s="163">
        <v>0</v>
      </c>
      <c r="K254" s="163">
        <v>2</v>
      </c>
      <c r="L254" s="163">
        <v>4</v>
      </c>
      <c r="M254" s="163">
        <v>0</v>
      </c>
      <c r="N254" s="163">
        <v>2</v>
      </c>
      <c r="O254" s="163">
        <v>2</v>
      </c>
      <c r="P254" s="222">
        <v>2</v>
      </c>
      <c r="Q254" s="164">
        <v>6</v>
      </c>
      <c r="R254" s="164">
        <v>2</v>
      </c>
      <c r="S254" s="164" t="s">
        <v>244</v>
      </c>
      <c r="T254" s="219" t="s">
        <v>138</v>
      </c>
      <c r="U254" s="220" t="s">
        <v>208</v>
      </c>
      <c r="V254" s="223">
        <v>0</v>
      </c>
      <c r="W254" s="223">
        <v>0</v>
      </c>
      <c r="X254" s="115">
        <v>0</v>
      </c>
      <c r="Y254" s="115">
        <v>0</v>
      </c>
      <c r="Z254" s="115">
        <f>SUM(Y254)</f>
        <v>0</v>
      </c>
      <c r="AA254" s="115">
        <f>SUM(Z254)</f>
        <v>0</v>
      </c>
      <c r="AB254" s="224" t="s">
        <v>50</v>
      </c>
      <c r="AC254" s="225"/>
      <c r="AD254" s="226"/>
      <c r="AE254" s="227"/>
      <c r="AF254" s="227"/>
      <c r="AG254" s="227"/>
      <c r="AH254" s="227"/>
      <c r="AI254" s="227"/>
      <c r="AJ254" s="227"/>
      <c r="AK254" s="227"/>
      <c r="AL254" s="227"/>
      <c r="AM254" s="227"/>
    </row>
    <row r="255" spans="1:39" s="228" customFormat="1" ht="30.75" hidden="1" customHeight="1">
      <c r="A255" s="221"/>
      <c r="B255" s="221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4"/>
      <c r="R255" s="164"/>
      <c r="S255" s="164"/>
      <c r="T255" s="219" t="s">
        <v>166</v>
      </c>
      <c r="U255" s="220" t="s">
        <v>188</v>
      </c>
      <c r="V255" s="229" t="s">
        <v>50</v>
      </c>
      <c r="W255" s="229" t="s">
        <v>50</v>
      </c>
      <c r="X255" s="230">
        <v>0</v>
      </c>
      <c r="Y255" s="230">
        <v>0</v>
      </c>
      <c r="Z255" s="230">
        <v>0</v>
      </c>
      <c r="AA255" s="230">
        <v>0</v>
      </c>
      <c r="AB255" s="231">
        <v>0</v>
      </c>
      <c r="AC255" s="225"/>
      <c r="AD255" s="226"/>
      <c r="AE255" s="227"/>
      <c r="AF255" s="227"/>
      <c r="AG255" s="227"/>
      <c r="AH255" s="227"/>
      <c r="AI255" s="227"/>
      <c r="AJ255" s="227"/>
      <c r="AK255" s="227"/>
      <c r="AL255" s="227"/>
      <c r="AM255" s="227"/>
    </row>
    <row r="256" spans="1:39" ht="33" customHeight="1">
      <c r="A256" s="16"/>
      <c r="B256" s="16"/>
      <c r="C256" s="52">
        <v>6</v>
      </c>
      <c r="D256" s="52">
        <v>5</v>
      </c>
      <c r="E256" s="52">
        <v>6</v>
      </c>
      <c r="F256" s="52">
        <v>0</v>
      </c>
      <c r="G256" s="52">
        <v>8</v>
      </c>
      <c r="H256" s="52">
        <v>0</v>
      </c>
      <c r="I256" s="52">
        <v>1</v>
      </c>
      <c r="J256" s="52">
        <v>0</v>
      </c>
      <c r="K256" s="52">
        <v>2</v>
      </c>
      <c r="L256" s="52">
        <v>4</v>
      </c>
      <c r="M256" s="52">
        <v>0</v>
      </c>
      <c r="N256" s="52">
        <v>2</v>
      </c>
      <c r="O256" s="52">
        <v>2</v>
      </c>
      <c r="P256" s="129">
        <v>2</v>
      </c>
      <c r="Q256" s="53">
        <v>6</v>
      </c>
      <c r="R256" s="53">
        <v>3</v>
      </c>
      <c r="S256" s="53" t="s">
        <v>244</v>
      </c>
      <c r="T256" s="206" t="s">
        <v>20</v>
      </c>
      <c r="U256" s="93" t="s">
        <v>208</v>
      </c>
      <c r="V256" s="122">
        <v>0</v>
      </c>
      <c r="W256" s="122">
        <v>0</v>
      </c>
      <c r="X256" s="156">
        <v>25</v>
      </c>
      <c r="Y256" s="186">
        <v>0</v>
      </c>
      <c r="Z256" s="186">
        <f>SUM(Y256)</f>
        <v>0</v>
      </c>
      <c r="AA256" s="186">
        <f>SUM(Z256)</f>
        <v>0</v>
      </c>
      <c r="AB256" s="143" t="s">
        <v>50</v>
      </c>
      <c r="AC256" s="142"/>
      <c r="AD256" s="8"/>
      <c r="AE256" s="17"/>
      <c r="AF256" s="17"/>
      <c r="AG256" s="17"/>
      <c r="AH256" s="17"/>
      <c r="AI256" s="17"/>
      <c r="AJ256" s="17"/>
      <c r="AK256" s="17"/>
      <c r="AL256" s="17"/>
      <c r="AM256" s="17"/>
    </row>
    <row r="257" spans="1:39" ht="30.75" customHeight="1">
      <c r="A257" s="16"/>
      <c r="B257" s="16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3"/>
      <c r="R257" s="53"/>
      <c r="S257" s="53"/>
      <c r="T257" s="71" t="s">
        <v>19</v>
      </c>
      <c r="U257" s="93" t="s">
        <v>188</v>
      </c>
      <c r="V257" s="100" t="s">
        <v>50</v>
      </c>
      <c r="W257" s="100" t="s">
        <v>50</v>
      </c>
      <c r="X257" s="160">
        <v>100</v>
      </c>
      <c r="Y257" s="160">
        <v>0</v>
      </c>
      <c r="Z257" s="160">
        <v>0</v>
      </c>
      <c r="AA257" s="160">
        <v>0</v>
      </c>
      <c r="AB257" s="202">
        <v>100</v>
      </c>
      <c r="AC257" s="142"/>
      <c r="AD257" s="8"/>
      <c r="AE257" s="17"/>
      <c r="AF257" s="17"/>
      <c r="AG257" s="17"/>
      <c r="AH257" s="17"/>
      <c r="AI257" s="17"/>
      <c r="AJ257" s="17"/>
      <c r="AK257" s="17"/>
      <c r="AL257" s="17"/>
      <c r="AM257" s="17"/>
    </row>
    <row r="258" spans="1:39" ht="50.25" customHeight="1">
      <c r="A258" s="16"/>
      <c r="B258" s="16"/>
      <c r="C258" s="76">
        <v>6</v>
      </c>
      <c r="D258" s="76">
        <v>5</v>
      </c>
      <c r="E258" s="76">
        <v>6</v>
      </c>
      <c r="F258" s="76">
        <v>0</v>
      </c>
      <c r="G258" s="76">
        <v>8</v>
      </c>
      <c r="H258" s="76">
        <v>0</v>
      </c>
      <c r="I258" s="76">
        <v>1</v>
      </c>
      <c r="J258" s="76">
        <v>0</v>
      </c>
      <c r="K258" s="76">
        <v>2</v>
      </c>
      <c r="L258" s="76">
        <v>4</v>
      </c>
      <c r="M258" s="76">
        <v>2</v>
      </c>
      <c r="N258" s="76">
        <v>3</v>
      </c>
      <c r="O258" s="76">
        <v>2</v>
      </c>
      <c r="P258" s="76">
        <v>0</v>
      </c>
      <c r="Q258" s="53"/>
      <c r="R258" s="53"/>
      <c r="S258" s="53"/>
      <c r="T258" s="46" t="s">
        <v>21</v>
      </c>
      <c r="U258" s="10" t="s">
        <v>208</v>
      </c>
      <c r="V258" s="122">
        <v>52</v>
      </c>
      <c r="W258" s="102">
        <v>21</v>
      </c>
      <c r="X258" s="150">
        <v>0</v>
      </c>
      <c r="Y258" s="186">
        <v>0</v>
      </c>
      <c r="Z258" s="186">
        <f>SUM(Y258)</f>
        <v>0</v>
      </c>
      <c r="AA258" s="186">
        <f>SUM(Z258)</f>
        <v>0</v>
      </c>
      <c r="AB258" s="102" t="s">
        <v>50</v>
      </c>
      <c r="AC258" s="14">
        <v>2015</v>
      </c>
      <c r="AD258" s="8"/>
      <c r="AE258" s="17"/>
      <c r="AF258" s="17"/>
      <c r="AG258" s="17"/>
      <c r="AH258" s="17"/>
      <c r="AI258" s="17"/>
      <c r="AJ258" s="17"/>
      <c r="AK258" s="17"/>
      <c r="AL258" s="17"/>
      <c r="AM258" s="17"/>
    </row>
    <row r="259" spans="1:39" ht="75.75" customHeight="1">
      <c r="A259" s="16"/>
      <c r="B259" s="16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3"/>
      <c r="R259" s="53"/>
      <c r="S259" s="53"/>
      <c r="T259" s="71" t="s">
        <v>167</v>
      </c>
      <c r="U259" s="10" t="s">
        <v>189</v>
      </c>
      <c r="V259" s="94">
        <f>V258/V204*100</f>
        <v>4.8570894825331594</v>
      </c>
      <c r="W259" s="94">
        <f>W258/W204*100</f>
        <v>2.1</v>
      </c>
      <c r="X259" s="186">
        <f>X258/X204*100</f>
        <v>0</v>
      </c>
      <c r="Y259" s="94">
        <v>0</v>
      </c>
      <c r="Z259" s="94">
        <v>0</v>
      </c>
      <c r="AA259" s="94">
        <v>0</v>
      </c>
      <c r="AB259" s="102">
        <v>4.9000000000000004</v>
      </c>
      <c r="AC259" s="142">
        <v>2014</v>
      </c>
      <c r="AD259" s="8"/>
      <c r="AE259" s="17"/>
      <c r="AF259" s="17"/>
      <c r="AG259" s="17"/>
      <c r="AH259" s="17"/>
      <c r="AI259" s="17"/>
      <c r="AJ259" s="17"/>
      <c r="AK259" s="17"/>
      <c r="AL259" s="17"/>
      <c r="AM259" s="17"/>
    </row>
    <row r="260" spans="1:39" ht="36" customHeight="1">
      <c r="A260" s="16"/>
      <c r="B260" s="16"/>
      <c r="C260" s="52">
        <v>6</v>
      </c>
      <c r="D260" s="52">
        <v>5</v>
      </c>
      <c r="E260" s="52">
        <v>6</v>
      </c>
      <c r="F260" s="52">
        <v>0</v>
      </c>
      <c r="G260" s="52">
        <v>8</v>
      </c>
      <c r="H260" s="52">
        <v>0</v>
      </c>
      <c r="I260" s="52">
        <v>1</v>
      </c>
      <c r="J260" s="52">
        <v>0</v>
      </c>
      <c r="K260" s="52">
        <v>2</v>
      </c>
      <c r="L260" s="52">
        <v>4</v>
      </c>
      <c r="M260" s="52">
        <v>0</v>
      </c>
      <c r="N260" s="52">
        <v>2</v>
      </c>
      <c r="O260" s="52">
        <v>2</v>
      </c>
      <c r="P260" s="52">
        <v>0</v>
      </c>
      <c r="Q260" s="53">
        <v>5</v>
      </c>
      <c r="R260" s="53">
        <v>3</v>
      </c>
      <c r="S260" s="53" t="s">
        <v>245</v>
      </c>
      <c r="T260" s="206" t="s">
        <v>22</v>
      </c>
      <c r="U260" s="10" t="s">
        <v>208</v>
      </c>
      <c r="V260" s="122">
        <v>0</v>
      </c>
      <c r="W260" s="122">
        <v>0</v>
      </c>
      <c r="X260" s="150">
        <v>15</v>
      </c>
      <c r="Y260" s="186">
        <v>15</v>
      </c>
      <c r="Z260" s="186">
        <f>SUM(Y260)</f>
        <v>15</v>
      </c>
      <c r="AA260" s="186">
        <f>SUM(Z260)</f>
        <v>15</v>
      </c>
      <c r="AB260" s="143" t="s">
        <v>50</v>
      </c>
      <c r="AC260" s="142"/>
      <c r="AD260" s="8"/>
      <c r="AE260" s="17"/>
      <c r="AF260" s="17"/>
      <c r="AG260" s="17"/>
      <c r="AH260" s="17"/>
      <c r="AI260" s="17"/>
      <c r="AJ260" s="17"/>
      <c r="AK260" s="17"/>
      <c r="AL260" s="17"/>
      <c r="AM260" s="17"/>
    </row>
    <row r="261" spans="1:39" ht="30.75" customHeight="1">
      <c r="A261" s="16"/>
      <c r="B261" s="16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3"/>
      <c r="R261" s="53"/>
      <c r="S261" s="53"/>
      <c r="T261" s="71" t="s">
        <v>147</v>
      </c>
      <c r="U261" s="93" t="s">
        <v>188</v>
      </c>
      <c r="V261" s="100" t="s">
        <v>50</v>
      </c>
      <c r="W261" s="100" t="s">
        <v>50</v>
      </c>
      <c r="X261" s="160">
        <v>70</v>
      </c>
      <c r="Y261" s="160">
        <v>70</v>
      </c>
      <c r="Z261" s="160">
        <v>70</v>
      </c>
      <c r="AA261" s="160">
        <v>70</v>
      </c>
      <c r="AB261" s="160">
        <v>70</v>
      </c>
      <c r="AC261" s="142"/>
      <c r="AD261" s="8"/>
      <c r="AE261" s="17"/>
      <c r="AF261" s="17"/>
      <c r="AG261" s="17"/>
      <c r="AH261" s="17"/>
      <c r="AI261" s="17"/>
      <c r="AJ261" s="17"/>
      <c r="AK261" s="17"/>
      <c r="AL261" s="17"/>
      <c r="AM261" s="17"/>
    </row>
    <row r="262" spans="1:39" ht="36" customHeight="1">
      <c r="A262" s="16"/>
      <c r="B262" s="16"/>
      <c r="C262" s="52">
        <v>6</v>
      </c>
      <c r="D262" s="52">
        <v>5</v>
      </c>
      <c r="E262" s="52">
        <v>6</v>
      </c>
      <c r="F262" s="52">
        <v>0</v>
      </c>
      <c r="G262" s="52">
        <v>8</v>
      </c>
      <c r="H262" s="52">
        <v>0</v>
      </c>
      <c r="I262" s="52">
        <v>1</v>
      </c>
      <c r="J262" s="52">
        <v>0</v>
      </c>
      <c r="K262" s="52">
        <v>2</v>
      </c>
      <c r="L262" s="52">
        <v>4</v>
      </c>
      <c r="M262" s="52">
        <v>0</v>
      </c>
      <c r="N262" s="52">
        <v>2</v>
      </c>
      <c r="O262" s="52">
        <v>2</v>
      </c>
      <c r="P262" s="52">
        <v>0</v>
      </c>
      <c r="Q262" s="53">
        <v>5</v>
      </c>
      <c r="R262" s="53">
        <v>4</v>
      </c>
      <c r="S262" s="53" t="s">
        <v>245</v>
      </c>
      <c r="T262" s="71" t="s">
        <v>23</v>
      </c>
      <c r="U262" s="93" t="s">
        <v>208</v>
      </c>
      <c r="V262" s="122">
        <v>0</v>
      </c>
      <c r="W262" s="122">
        <v>0</v>
      </c>
      <c r="X262" s="150">
        <v>15</v>
      </c>
      <c r="Y262" s="186">
        <v>15</v>
      </c>
      <c r="Z262" s="186">
        <f>SUM(Y262)</f>
        <v>15</v>
      </c>
      <c r="AA262" s="186">
        <f>SUM(Z262)</f>
        <v>15</v>
      </c>
      <c r="AB262" s="143" t="s">
        <v>50</v>
      </c>
      <c r="AC262" s="142"/>
      <c r="AD262" s="8"/>
      <c r="AE262" s="17"/>
      <c r="AF262" s="17"/>
      <c r="AG262" s="17"/>
      <c r="AH262" s="17"/>
      <c r="AI262" s="17"/>
      <c r="AJ262" s="17"/>
      <c r="AK262" s="17"/>
      <c r="AL262" s="17"/>
      <c r="AM262" s="17"/>
    </row>
    <row r="263" spans="1:39" ht="30.75" customHeight="1">
      <c r="A263" s="16"/>
      <c r="B263" s="16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3"/>
      <c r="R263" s="53"/>
      <c r="S263" s="53"/>
      <c r="T263" s="71" t="s">
        <v>157</v>
      </c>
      <c r="U263" s="93" t="s">
        <v>187</v>
      </c>
      <c r="V263" s="100" t="s">
        <v>50</v>
      </c>
      <c r="W263" s="100" t="s">
        <v>50</v>
      </c>
      <c r="X263" s="160">
        <v>5</v>
      </c>
      <c r="Y263" s="160">
        <v>5</v>
      </c>
      <c r="Z263" s="160">
        <v>5</v>
      </c>
      <c r="AA263" s="160">
        <v>5</v>
      </c>
      <c r="AB263" s="160">
        <v>5</v>
      </c>
      <c r="AC263" s="142"/>
      <c r="AD263" s="8"/>
      <c r="AE263" s="17"/>
      <c r="AF263" s="17"/>
      <c r="AG263" s="17"/>
      <c r="AH263" s="17"/>
      <c r="AI263" s="17"/>
      <c r="AJ263" s="17"/>
      <c r="AK263" s="17"/>
      <c r="AL263" s="17"/>
      <c r="AM263" s="17"/>
    </row>
    <row r="264" spans="1:39" ht="39" customHeight="1">
      <c r="A264" s="16"/>
      <c r="B264" s="16"/>
      <c r="C264" s="52">
        <v>6</v>
      </c>
      <c r="D264" s="52">
        <v>5</v>
      </c>
      <c r="E264" s="52">
        <v>6</v>
      </c>
      <c r="F264" s="52">
        <v>0</v>
      </c>
      <c r="G264" s="52">
        <v>8</v>
      </c>
      <c r="H264" s="52">
        <v>0</v>
      </c>
      <c r="I264" s="52">
        <v>1</v>
      </c>
      <c r="J264" s="52">
        <v>0</v>
      </c>
      <c r="K264" s="52">
        <v>2</v>
      </c>
      <c r="L264" s="52">
        <v>4</v>
      </c>
      <c r="M264" s="52">
        <v>0</v>
      </c>
      <c r="N264" s="52">
        <v>2</v>
      </c>
      <c r="O264" s="52">
        <v>2</v>
      </c>
      <c r="P264" s="52">
        <v>0</v>
      </c>
      <c r="Q264" s="53">
        <v>5</v>
      </c>
      <c r="R264" s="53">
        <v>5</v>
      </c>
      <c r="S264" s="53" t="s">
        <v>245</v>
      </c>
      <c r="T264" s="71" t="s">
        <v>92</v>
      </c>
      <c r="U264" s="93" t="s">
        <v>208</v>
      </c>
      <c r="V264" s="122">
        <v>0</v>
      </c>
      <c r="W264" s="122">
        <v>0</v>
      </c>
      <c r="X264" s="150">
        <v>70</v>
      </c>
      <c r="Y264" s="186">
        <v>0</v>
      </c>
      <c r="Z264" s="186">
        <f>SUM(Y264)</f>
        <v>0</v>
      </c>
      <c r="AA264" s="186">
        <f>SUM(Z264)</f>
        <v>0</v>
      </c>
      <c r="AB264" s="143" t="s">
        <v>50</v>
      </c>
      <c r="AC264" s="142"/>
      <c r="AD264" s="8"/>
      <c r="AE264" s="17"/>
      <c r="AF264" s="17"/>
      <c r="AG264" s="17"/>
      <c r="AH264" s="17"/>
      <c r="AI264" s="17"/>
      <c r="AJ264" s="17"/>
      <c r="AK264" s="17"/>
      <c r="AL264" s="17"/>
      <c r="AM264" s="17"/>
    </row>
    <row r="265" spans="1:39" ht="30.75" customHeight="1">
      <c r="A265" s="16"/>
      <c r="B265" s="16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3"/>
      <c r="R265" s="53"/>
      <c r="S265" s="53"/>
      <c r="T265" s="71" t="s">
        <v>148</v>
      </c>
      <c r="U265" s="93" t="s">
        <v>188</v>
      </c>
      <c r="V265" s="100" t="s">
        <v>50</v>
      </c>
      <c r="W265" s="100" t="s">
        <v>50</v>
      </c>
      <c r="X265" s="160">
        <v>150</v>
      </c>
      <c r="Y265" s="160">
        <v>0</v>
      </c>
      <c r="Z265" s="160">
        <v>0</v>
      </c>
      <c r="AA265" s="160">
        <v>0</v>
      </c>
      <c r="AB265" s="160">
        <v>150</v>
      </c>
      <c r="AC265" s="142"/>
      <c r="AD265" s="8"/>
      <c r="AE265" s="17"/>
      <c r="AF265" s="17"/>
      <c r="AG265" s="17"/>
      <c r="AH265" s="17"/>
      <c r="AI265" s="17"/>
      <c r="AJ265" s="17"/>
      <c r="AK265" s="17"/>
      <c r="AL265" s="17"/>
      <c r="AM265" s="17"/>
    </row>
    <row r="266" spans="1:39" ht="49.5" customHeight="1">
      <c r="A266" s="16"/>
      <c r="B266" s="16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4"/>
      <c r="R266" s="164"/>
      <c r="S266" s="164"/>
      <c r="T266" s="55" t="s">
        <v>258</v>
      </c>
      <c r="U266" s="56" t="s">
        <v>208</v>
      </c>
      <c r="V266" s="95">
        <f>V267</f>
        <v>0</v>
      </c>
      <c r="W266" s="95">
        <f>W267</f>
        <v>0</v>
      </c>
      <c r="X266" s="216">
        <f>X267+X273</f>
        <v>6784.5</v>
      </c>
      <c r="Y266" s="95">
        <f>Y267+Y273</f>
        <v>6282.6</v>
      </c>
      <c r="Z266" s="95">
        <f>Z267+Z273</f>
        <v>6282.6</v>
      </c>
      <c r="AA266" s="95">
        <f>AA267+AA273</f>
        <v>6282.6</v>
      </c>
      <c r="AB266" s="95" t="s">
        <v>50</v>
      </c>
      <c r="AC266" s="86">
        <v>2019</v>
      </c>
      <c r="AD266" s="8"/>
      <c r="AE266" s="17"/>
      <c r="AF266" s="17"/>
      <c r="AG266" s="17"/>
      <c r="AH266" s="17"/>
      <c r="AI266" s="17"/>
      <c r="AJ266" s="17"/>
      <c r="AK266" s="17"/>
      <c r="AL266" s="17"/>
      <c r="AM266" s="17"/>
    </row>
    <row r="267" spans="1:39" s="8" customFormat="1" ht="48.75" customHeight="1">
      <c r="A267" s="74"/>
      <c r="B267" s="75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65"/>
      <c r="R267" s="65"/>
      <c r="S267" s="65"/>
      <c r="T267" s="46" t="s">
        <v>48</v>
      </c>
      <c r="U267" s="49" t="s">
        <v>208</v>
      </c>
      <c r="V267" s="112">
        <f>V269</f>
        <v>0</v>
      </c>
      <c r="W267" s="112">
        <f>W269</f>
        <v>0</v>
      </c>
      <c r="X267" s="217">
        <f>X269+X271</f>
        <v>6492.5</v>
      </c>
      <c r="Y267" s="112">
        <f>Y269+Y271</f>
        <v>6272.6</v>
      </c>
      <c r="Z267" s="112">
        <f>Z269+Z271</f>
        <v>6272.6</v>
      </c>
      <c r="AA267" s="112">
        <f>AA269+AA271</f>
        <v>6272.6</v>
      </c>
      <c r="AB267" s="98" t="s">
        <v>50</v>
      </c>
      <c r="AC267" s="14">
        <v>2019</v>
      </c>
    </row>
    <row r="268" spans="1:39" s="8" customFormat="1" ht="61.5" customHeight="1">
      <c r="A268" s="12"/>
      <c r="B268" s="13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3"/>
      <c r="R268" s="53"/>
      <c r="S268" s="53"/>
      <c r="T268" s="9" t="s">
        <v>117</v>
      </c>
      <c r="U268" s="10" t="s">
        <v>189</v>
      </c>
      <c r="V268" s="99">
        <v>0</v>
      </c>
      <c r="W268" s="99">
        <v>0</v>
      </c>
      <c r="X268" s="99">
        <f>X267/X266*100</f>
        <v>95.696071928660913</v>
      </c>
      <c r="Y268" s="99">
        <f>Y267/Y266*100</f>
        <v>99.840830229522808</v>
      </c>
      <c r="Z268" s="99">
        <f>Z267/Z266*100</f>
        <v>99.840830229522808</v>
      </c>
      <c r="AA268" s="99">
        <f>AA267/AA266*100</f>
        <v>99.840830229522808</v>
      </c>
      <c r="AB268" s="99">
        <v>99.8</v>
      </c>
      <c r="AC268" s="14">
        <v>2017</v>
      </c>
    </row>
    <row r="269" spans="1:39" s="8" customFormat="1" ht="51" customHeight="1">
      <c r="A269" s="12"/>
      <c r="B269" s="13"/>
      <c r="C269" s="76">
        <v>6</v>
      </c>
      <c r="D269" s="76">
        <v>5</v>
      </c>
      <c r="E269" s="76">
        <v>6</v>
      </c>
      <c r="F269" s="76">
        <v>0</v>
      </c>
      <c r="G269" s="76">
        <v>8</v>
      </c>
      <c r="H269" s="76">
        <v>0</v>
      </c>
      <c r="I269" s="76">
        <v>4</v>
      </c>
      <c r="J269" s="77">
        <v>0</v>
      </c>
      <c r="K269" s="77">
        <v>2</v>
      </c>
      <c r="L269" s="77">
        <v>5</v>
      </c>
      <c r="M269" s="77">
        <v>0</v>
      </c>
      <c r="N269" s="77">
        <v>1</v>
      </c>
      <c r="O269" s="77">
        <v>2</v>
      </c>
      <c r="P269" s="77">
        <v>3</v>
      </c>
      <c r="Q269" s="53">
        <v>0</v>
      </c>
      <c r="R269" s="53">
        <v>2</v>
      </c>
      <c r="S269" s="53" t="s">
        <v>243</v>
      </c>
      <c r="T269" s="46" t="s">
        <v>49</v>
      </c>
      <c r="U269" s="49" t="s">
        <v>208</v>
      </c>
      <c r="V269" s="99">
        <v>0</v>
      </c>
      <c r="W269" s="99">
        <v>0</v>
      </c>
      <c r="X269" s="212">
        <v>6362.5</v>
      </c>
      <c r="Y269" s="99">
        <v>6117.5</v>
      </c>
      <c r="Z269" s="99">
        <f>SUM(Y269)</f>
        <v>6117.5</v>
      </c>
      <c r="AA269" s="99">
        <f>SUM(Z269)</f>
        <v>6117.5</v>
      </c>
      <c r="AB269" s="98" t="s">
        <v>50</v>
      </c>
      <c r="AC269" s="14">
        <v>2019</v>
      </c>
    </row>
    <row r="270" spans="1:39" s="8" customFormat="1" ht="48.75" customHeight="1">
      <c r="A270" s="13"/>
      <c r="B270" s="13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3"/>
      <c r="R270" s="53"/>
      <c r="S270" s="53"/>
      <c r="T270" s="195" t="s">
        <v>158</v>
      </c>
      <c r="U270" s="198" t="s">
        <v>208</v>
      </c>
      <c r="V270" s="193" t="s">
        <v>50</v>
      </c>
      <c r="W270" s="193" t="s">
        <v>50</v>
      </c>
      <c r="X270" s="194">
        <v>6.2</v>
      </c>
      <c r="Y270" s="194">
        <v>6.2</v>
      </c>
      <c r="Z270" s="194">
        <v>6.2</v>
      </c>
      <c r="AA270" s="194">
        <v>6.2</v>
      </c>
      <c r="AB270" s="194">
        <v>6.2</v>
      </c>
      <c r="AC270" s="14"/>
    </row>
    <row r="271" spans="1:39" s="8" customFormat="1" ht="45" customHeight="1">
      <c r="A271" s="12"/>
      <c r="B271" s="13"/>
      <c r="C271" s="52">
        <v>6</v>
      </c>
      <c r="D271" s="52">
        <v>5</v>
      </c>
      <c r="E271" s="52">
        <v>6</v>
      </c>
      <c r="F271" s="52">
        <v>0</v>
      </c>
      <c r="G271" s="52">
        <v>8</v>
      </c>
      <c r="H271" s="52">
        <v>0</v>
      </c>
      <c r="I271" s="52">
        <v>4</v>
      </c>
      <c r="J271" s="52">
        <v>0</v>
      </c>
      <c r="K271" s="52">
        <v>2</v>
      </c>
      <c r="L271" s="77">
        <v>5</v>
      </c>
      <c r="M271" s="77">
        <v>0</v>
      </c>
      <c r="N271" s="77">
        <v>1</v>
      </c>
      <c r="O271" s="77">
        <v>2</v>
      </c>
      <c r="P271" s="77">
        <v>3</v>
      </c>
      <c r="Q271" s="53">
        <v>0</v>
      </c>
      <c r="R271" s="53">
        <v>5</v>
      </c>
      <c r="S271" s="53" t="s">
        <v>243</v>
      </c>
      <c r="T271" s="9" t="s">
        <v>128</v>
      </c>
      <c r="U271" s="10" t="s">
        <v>208</v>
      </c>
      <c r="V271" s="100">
        <v>0</v>
      </c>
      <c r="W271" s="100">
        <v>0</v>
      </c>
      <c r="X271" s="212">
        <v>130</v>
      </c>
      <c r="Y271" s="99">
        <v>155.1</v>
      </c>
      <c r="Z271" s="99">
        <f>SUM(Y271)</f>
        <v>155.1</v>
      </c>
      <c r="AA271" s="99">
        <f>SUM(Z271)</f>
        <v>155.1</v>
      </c>
      <c r="AB271" s="100" t="s">
        <v>50</v>
      </c>
      <c r="AC271" s="14">
        <v>2019</v>
      </c>
    </row>
    <row r="272" spans="1:39" s="8" customFormat="1" ht="50.25" customHeight="1">
      <c r="A272" s="12"/>
      <c r="B272" s="13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3"/>
      <c r="R272" s="53"/>
      <c r="S272" s="53"/>
      <c r="T272" s="195" t="s">
        <v>323</v>
      </c>
      <c r="U272" s="192" t="s">
        <v>189</v>
      </c>
      <c r="V272" s="193" t="s">
        <v>50</v>
      </c>
      <c r="W272" s="193" t="s">
        <v>50</v>
      </c>
      <c r="X272" s="194">
        <v>100</v>
      </c>
      <c r="Y272" s="194">
        <v>100</v>
      </c>
      <c r="Z272" s="194">
        <v>100</v>
      </c>
      <c r="AA272" s="194">
        <v>100</v>
      </c>
      <c r="AB272" s="194">
        <v>100</v>
      </c>
      <c r="AC272" s="14"/>
    </row>
    <row r="273" spans="1:205" s="8" customFormat="1" ht="45.75" customHeight="1">
      <c r="A273" s="12"/>
      <c r="B273" s="13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3"/>
      <c r="R273" s="53"/>
      <c r="S273" s="53"/>
      <c r="T273" s="46" t="s">
        <v>57</v>
      </c>
      <c r="U273" s="49" t="s">
        <v>208</v>
      </c>
      <c r="V273" s="98">
        <f>V277</f>
        <v>0</v>
      </c>
      <c r="W273" s="98">
        <f>W277</f>
        <v>0</v>
      </c>
      <c r="X273" s="147">
        <f>X275+X277</f>
        <v>292</v>
      </c>
      <c r="Y273" s="98">
        <f>Y275+Y277</f>
        <v>10</v>
      </c>
      <c r="Z273" s="98">
        <f>Z275+Z277</f>
        <v>10</v>
      </c>
      <c r="AA273" s="98">
        <f>AA275+AA277</f>
        <v>10</v>
      </c>
      <c r="AB273" s="98" t="s">
        <v>50</v>
      </c>
      <c r="AC273" s="14">
        <v>2019</v>
      </c>
    </row>
    <row r="274" spans="1:205" s="8" customFormat="1" ht="36" customHeight="1">
      <c r="A274" s="12"/>
      <c r="B274" s="13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3"/>
      <c r="R274" s="53"/>
      <c r="S274" s="53"/>
      <c r="T274" s="71" t="s">
        <v>324</v>
      </c>
      <c r="U274" s="10" t="s">
        <v>189</v>
      </c>
      <c r="V274" s="99">
        <v>0</v>
      </c>
      <c r="W274" s="99">
        <v>0</v>
      </c>
      <c r="X274" s="99">
        <v>100</v>
      </c>
      <c r="Y274" s="99">
        <v>100</v>
      </c>
      <c r="Z274" s="99">
        <v>100</v>
      </c>
      <c r="AA274" s="99">
        <v>100</v>
      </c>
      <c r="AB274" s="99">
        <v>100</v>
      </c>
      <c r="AC274" s="14">
        <v>2016</v>
      </c>
    </row>
    <row r="275" spans="1:205" s="8" customFormat="1" ht="33" customHeight="1">
      <c r="A275" s="13"/>
      <c r="B275" s="13"/>
      <c r="C275" s="76">
        <v>6</v>
      </c>
      <c r="D275" s="76">
        <v>5</v>
      </c>
      <c r="E275" s="76">
        <v>6</v>
      </c>
      <c r="F275" s="76">
        <v>0</v>
      </c>
      <c r="G275" s="76">
        <v>8</v>
      </c>
      <c r="H275" s="76">
        <v>0</v>
      </c>
      <c r="I275" s="76">
        <v>4</v>
      </c>
      <c r="J275" s="76">
        <v>0</v>
      </c>
      <c r="K275" s="76">
        <v>2</v>
      </c>
      <c r="L275" s="77">
        <v>5</v>
      </c>
      <c r="M275" s="77">
        <v>0</v>
      </c>
      <c r="N275" s="77">
        <v>2</v>
      </c>
      <c r="O275" s="77">
        <v>2</v>
      </c>
      <c r="P275" s="77">
        <v>3</v>
      </c>
      <c r="Q275" s="53">
        <v>1</v>
      </c>
      <c r="R275" s="53">
        <v>1</v>
      </c>
      <c r="S275" s="53" t="s">
        <v>243</v>
      </c>
      <c r="T275" s="71" t="s">
        <v>24</v>
      </c>
      <c r="U275" s="10" t="s">
        <v>208</v>
      </c>
      <c r="V275" s="100">
        <v>0</v>
      </c>
      <c r="W275" s="99">
        <v>0</v>
      </c>
      <c r="X275" s="147">
        <v>282</v>
      </c>
      <c r="Y275" s="100">
        <v>0</v>
      </c>
      <c r="Z275" s="100">
        <v>0</v>
      </c>
      <c r="AA275" s="100">
        <f>SUM(Z275)</f>
        <v>0</v>
      </c>
      <c r="AB275" s="100" t="s">
        <v>50</v>
      </c>
      <c r="AC275" s="14">
        <v>2016</v>
      </c>
    </row>
    <row r="276" spans="1:205" s="8" customFormat="1" ht="34.9" customHeight="1">
      <c r="A276" s="13"/>
      <c r="B276" s="13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3"/>
      <c r="R276" s="53"/>
      <c r="S276" s="53"/>
      <c r="T276" s="191" t="s">
        <v>152</v>
      </c>
      <c r="U276" s="192" t="s">
        <v>189</v>
      </c>
      <c r="V276" s="194">
        <v>0</v>
      </c>
      <c r="W276" s="194">
        <v>0</v>
      </c>
      <c r="X276" s="194">
        <v>100</v>
      </c>
      <c r="Y276" s="194">
        <v>0</v>
      </c>
      <c r="Z276" s="194">
        <v>0</v>
      </c>
      <c r="AA276" s="194">
        <v>0</v>
      </c>
      <c r="AB276" s="194">
        <v>100</v>
      </c>
      <c r="AC276" s="14"/>
    </row>
    <row r="277" spans="1:205" s="8" customFormat="1" ht="36" customHeight="1">
      <c r="A277" s="12"/>
      <c r="B277" s="13"/>
      <c r="C277" s="76">
        <v>6</v>
      </c>
      <c r="D277" s="76">
        <v>5</v>
      </c>
      <c r="E277" s="76">
        <v>6</v>
      </c>
      <c r="F277" s="76">
        <v>0</v>
      </c>
      <c r="G277" s="76">
        <v>8</v>
      </c>
      <c r="H277" s="76">
        <v>0</v>
      </c>
      <c r="I277" s="76">
        <v>4</v>
      </c>
      <c r="J277" s="76">
        <v>0</v>
      </c>
      <c r="K277" s="76">
        <v>2</v>
      </c>
      <c r="L277" s="77">
        <v>5</v>
      </c>
      <c r="M277" s="77">
        <v>0</v>
      </c>
      <c r="N277" s="77">
        <v>2</v>
      </c>
      <c r="O277" s="77">
        <v>2</v>
      </c>
      <c r="P277" s="77">
        <v>3</v>
      </c>
      <c r="Q277" s="53">
        <v>1</v>
      </c>
      <c r="R277" s="53">
        <v>2</v>
      </c>
      <c r="S277" s="53" t="s">
        <v>243</v>
      </c>
      <c r="T277" s="9" t="s">
        <v>129</v>
      </c>
      <c r="U277" s="10" t="s">
        <v>208</v>
      </c>
      <c r="V277" s="100">
        <v>0</v>
      </c>
      <c r="W277" s="99">
        <v>0</v>
      </c>
      <c r="X277" s="147">
        <v>10</v>
      </c>
      <c r="Y277" s="99">
        <v>10</v>
      </c>
      <c r="Z277" s="99">
        <v>10</v>
      </c>
      <c r="AA277" s="99">
        <v>10</v>
      </c>
      <c r="AB277" s="100" t="s">
        <v>50</v>
      </c>
      <c r="AC277" s="14">
        <v>2019</v>
      </c>
    </row>
    <row r="278" spans="1:205" s="8" customFormat="1" ht="32.25" customHeight="1">
      <c r="A278" s="13"/>
      <c r="B278" s="13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3"/>
      <c r="R278" s="53"/>
      <c r="S278" s="53"/>
      <c r="T278" s="191" t="s">
        <v>137</v>
      </c>
      <c r="U278" s="192" t="s">
        <v>187</v>
      </c>
      <c r="V278" s="193" t="s">
        <v>50</v>
      </c>
      <c r="W278" s="193" t="s">
        <v>50</v>
      </c>
      <c r="X278" s="196">
        <v>4</v>
      </c>
      <c r="Y278" s="196">
        <v>3</v>
      </c>
      <c r="Z278" s="196">
        <v>3</v>
      </c>
      <c r="AA278" s="196">
        <v>3</v>
      </c>
      <c r="AB278" s="196">
        <f>SUM(X278:AA278)</f>
        <v>13</v>
      </c>
      <c r="AC278" s="14"/>
    </row>
    <row r="279" spans="1:205" ht="30.75" customHeight="1">
      <c r="A279" s="84"/>
      <c r="B279" s="84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9"/>
      <c r="R279" s="79"/>
      <c r="S279" s="79"/>
      <c r="T279" s="55" t="s">
        <v>237</v>
      </c>
      <c r="U279" s="56" t="s">
        <v>208</v>
      </c>
      <c r="V279" s="120">
        <f t="shared" ref="V279:AA279" si="22">SUM(V286,V294,V281,V311)</f>
        <v>4723.8</v>
      </c>
      <c r="W279" s="120">
        <f t="shared" si="22"/>
        <v>4937.75</v>
      </c>
      <c r="X279" s="120">
        <f t="shared" si="22"/>
        <v>5575.0800000000008</v>
      </c>
      <c r="Y279" s="120">
        <f t="shared" si="22"/>
        <v>4864.78</v>
      </c>
      <c r="Z279" s="120">
        <f t="shared" si="22"/>
        <v>4864.78</v>
      </c>
      <c r="AA279" s="120">
        <f t="shared" si="22"/>
        <v>4864.78</v>
      </c>
      <c r="AB279" s="111" t="s">
        <v>50</v>
      </c>
      <c r="AC279" s="86">
        <v>2019</v>
      </c>
      <c r="AD279" s="8"/>
    </row>
    <row r="280" spans="1:205" s="181" customFormat="1" ht="32.25" customHeight="1">
      <c r="A280" s="179"/>
      <c r="B280" s="179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132"/>
      <c r="R280" s="132"/>
      <c r="S280" s="132"/>
      <c r="T280" s="180" t="s">
        <v>51</v>
      </c>
      <c r="U280" s="49" t="s">
        <v>208</v>
      </c>
      <c r="V280" s="161">
        <f t="shared" ref="V280:AA280" si="23">V279</f>
        <v>4723.8</v>
      </c>
      <c r="W280" s="161">
        <f t="shared" si="23"/>
        <v>4937.75</v>
      </c>
      <c r="X280" s="161">
        <f t="shared" si="23"/>
        <v>5575.0800000000008</v>
      </c>
      <c r="Y280" s="161">
        <f t="shared" si="23"/>
        <v>4864.78</v>
      </c>
      <c r="Z280" s="161">
        <f t="shared" si="23"/>
        <v>4864.78</v>
      </c>
      <c r="AA280" s="161">
        <f t="shared" si="23"/>
        <v>4864.78</v>
      </c>
      <c r="AB280" s="100" t="s">
        <v>50</v>
      </c>
      <c r="AC280" s="85"/>
      <c r="AD280" s="135"/>
    </row>
    <row r="281" spans="1:205" s="4" customFormat="1" ht="23.25" customHeight="1">
      <c r="A281" s="6"/>
      <c r="B281" s="6"/>
      <c r="C281" s="52">
        <v>6</v>
      </c>
      <c r="D281" s="52">
        <v>5</v>
      </c>
      <c r="E281" s="52">
        <v>6</v>
      </c>
      <c r="F281" s="52">
        <v>0</v>
      </c>
      <c r="G281" s="52">
        <v>8</v>
      </c>
      <c r="H281" s="52">
        <v>0</v>
      </c>
      <c r="I281" s="52">
        <v>4</v>
      </c>
      <c r="J281" s="52">
        <v>0</v>
      </c>
      <c r="K281" s="52">
        <v>2</v>
      </c>
      <c r="L281" s="52">
        <v>9</v>
      </c>
      <c r="M281" s="52">
        <v>0</v>
      </c>
      <c r="N281" s="52">
        <v>0</v>
      </c>
      <c r="O281" s="52">
        <v>2</v>
      </c>
      <c r="P281" s="52">
        <v>0</v>
      </c>
      <c r="Q281" s="65">
        <v>5</v>
      </c>
      <c r="R281" s="65">
        <v>0</v>
      </c>
      <c r="S281" s="65" t="s">
        <v>257</v>
      </c>
      <c r="T281" s="46" t="s">
        <v>132</v>
      </c>
      <c r="U281" s="49" t="s">
        <v>208</v>
      </c>
      <c r="V281" s="144">
        <f>SUM(V284,V285)</f>
        <v>1031.7</v>
      </c>
      <c r="W281" s="161">
        <f>SUM(W284,W285)</f>
        <v>1053.5999999999999</v>
      </c>
      <c r="X281" s="155">
        <f>SUM(X284,X285)</f>
        <v>965</v>
      </c>
      <c r="Y281" s="144">
        <v>1047.3</v>
      </c>
      <c r="Z281" s="144">
        <v>1047.3</v>
      </c>
      <c r="AA281" s="144">
        <v>1047.3</v>
      </c>
      <c r="AB281" s="100" t="s">
        <v>50</v>
      </c>
      <c r="AC281" s="14">
        <v>2019</v>
      </c>
      <c r="AD281" s="8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</row>
    <row r="282" spans="1:205" s="4" customFormat="1" ht="25.5" hidden="1" customHeight="1">
      <c r="A282" s="6"/>
      <c r="B282" s="6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3"/>
      <c r="R282" s="53"/>
      <c r="S282" s="53"/>
      <c r="T282" s="9" t="s">
        <v>206</v>
      </c>
      <c r="U282" s="10" t="s">
        <v>188</v>
      </c>
      <c r="V282" s="96">
        <v>2</v>
      </c>
      <c r="W282" s="162">
        <v>2</v>
      </c>
      <c r="X282" s="155">
        <v>2</v>
      </c>
      <c r="Y282" s="99">
        <v>2</v>
      </c>
      <c r="Z282" s="99">
        <v>2</v>
      </c>
      <c r="AA282" s="99">
        <v>2</v>
      </c>
      <c r="AB282" s="99">
        <v>2</v>
      </c>
      <c r="AC282" s="14">
        <v>2019</v>
      </c>
      <c r="AD282" s="8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</row>
    <row r="283" spans="1:205" s="4" customFormat="1" ht="30" hidden="1">
      <c r="A283" s="6"/>
      <c r="B283" s="6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3"/>
      <c r="R283" s="53"/>
      <c r="S283" s="53"/>
      <c r="T283" s="9" t="s">
        <v>207</v>
      </c>
      <c r="U283" s="10" t="s">
        <v>188</v>
      </c>
      <c r="V283" s="96">
        <v>1</v>
      </c>
      <c r="W283" s="162">
        <v>1</v>
      </c>
      <c r="X283" s="155">
        <v>1</v>
      </c>
      <c r="Y283" s="99">
        <v>1</v>
      </c>
      <c r="Z283" s="99">
        <v>1</v>
      </c>
      <c r="AA283" s="99">
        <v>1</v>
      </c>
      <c r="AB283" s="99">
        <v>1</v>
      </c>
      <c r="AC283" s="14">
        <v>2019</v>
      </c>
      <c r="AD283" s="8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</row>
    <row r="284" spans="1:205" s="4" customFormat="1" ht="30">
      <c r="A284" s="6"/>
      <c r="B284" s="6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3"/>
      <c r="R284" s="53"/>
      <c r="S284" s="53"/>
      <c r="T284" s="9" t="s">
        <v>181</v>
      </c>
      <c r="U284" s="10" t="s">
        <v>208</v>
      </c>
      <c r="V284" s="112">
        <v>975.9</v>
      </c>
      <c r="W284" s="100">
        <v>995.1</v>
      </c>
      <c r="X284" s="162">
        <v>906.7</v>
      </c>
      <c r="Y284" s="99">
        <v>988.8</v>
      </c>
      <c r="Z284" s="99">
        <f>SUM(Y284)</f>
        <v>988.8</v>
      </c>
      <c r="AA284" s="99">
        <f>SUM(Z284)</f>
        <v>988.8</v>
      </c>
      <c r="AB284" s="100">
        <f>SUM(V284:AA284)</f>
        <v>5844.1</v>
      </c>
      <c r="AC284" s="14">
        <v>2019</v>
      </c>
      <c r="AD284" s="8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</row>
    <row r="285" spans="1:205" s="4" customFormat="1" ht="29.25" customHeight="1">
      <c r="A285" s="6"/>
      <c r="B285" s="6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3"/>
      <c r="R285" s="53"/>
      <c r="S285" s="53"/>
      <c r="T285" s="9" t="s">
        <v>182</v>
      </c>
      <c r="U285" s="10" t="s">
        <v>208</v>
      </c>
      <c r="V285" s="112">
        <v>55.8</v>
      </c>
      <c r="W285" s="99">
        <v>58.5</v>
      </c>
      <c r="X285" s="100">
        <v>58.3</v>
      </c>
      <c r="Y285" s="99">
        <v>58.5</v>
      </c>
      <c r="Z285" s="99">
        <f>SUM(Y285)</f>
        <v>58.5</v>
      </c>
      <c r="AA285" s="99">
        <f>SUM(Z285)</f>
        <v>58.5</v>
      </c>
      <c r="AB285" s="100">
        <f>SUM(V285:AA285)</f>
        <v>348.1</v>
      </c>
      <c r="AC285" s="14">
        <v>2019</v>
      </c>
      <c r="AD285" s="8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</row>
    <row r="286" spans="1:205" ht="28.5" customHeight="1">
      <c r="A286" s="84"/>
      <c r="B286" s="84"/>
      <c r="C286" s="52">
        <v>6</v>
      </c>
      <c r="D286" s="52">
        <v>5</v>
      </c>
      <c r="E286" s="52">
        <v>6</v>
      </c>
      <c r="F286" s="52">
        <v>0</v>
      </c>
      <c r="G286" s="52">
        <v>8</v>
      </c>
      <c r="H286" s="52">
        <v>0</v>
      </c>
      <c r="I286" s="52">
        <v>4</v>
      </c>
      <c r="J286" s="52">
        <v>0</v>
      </c>
      <c r="K286" s="52">
        <v>2</v>
      </c>
      <c r="L286" s="52">
        <v>9</v>
      </c>
      <c r="M286" s="52">
        <v>0</v>
      </c>
      <c r="N286" s="52">
        <v>0</v>
      </c>
      <c r="O286" s="52">
        <v>2</v>
      </c>
      <c r="P286" s="52">
        <v>0</v>
      </c>
      <c r="Q286" s="65">
        <v>5</v>
      </c>
      <c r="R286" s="65">
        <v>1</v>
      </c>
      <c r="S286" s="65" t="s">
        <v>257</v>
      </c>
      <c r="T286" s="46" t="s">
        <v>130</v>
      </c>
      <c r="U286" s="49" t="s">
        <v>208</v>
      </c>
      <c r="V286" s="144">
        <f>SUM(V289,V290,V291,V292,V293)</f>
        <v>3686</v>
      </c>
      <c r="W286" s="161">
        <v>3884.15</v>
      </c>
      <c r="X286" s="144">
        <f>SUM(X289,X290,X291,X292,X293)</f>
        <v>4610.0800000000008</v>
      </c>
      <c r="Y286" s="144">
        <f>SUM(Y289,Y290,Y291,Y292,Y293)</f>
        <v>3817.4799999999996</v>
      </c>
      <c r="Z286" s="144">
        <f>SUM(Z289,Z290,Z291,Z292,Z293)</f>
        <v>3817.4799999999996</v>
      </c>
      <c r="AA286" s="144">
        <f>SUM(AA289,AA290,AA291,AA292,AA293)</f>
        <v>3817.4799999999996</v>
      </c>
      <c r="AB286" s="98" t="s">
        <v>50</v>
      </c>
      <c r="AC286" s="14">
        <v>2019</v>
      </c>
      <c r="AD286" s="64"/>
    </row>
    <row r="287" spans="1:205" s="4" customFormat="1" ht="36" hidden="1" customHeight="1">
      <c r="A287" s="6"/>
      <c r="B287" s="6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3"/>
      <c r="R287" s="53"/>
      <c r="S287" s="53"/>
      <c r="T287" s="9" t="s">
        <v>204</v>
      </c>
      <c r="U287" s="10" t="s">
        <v>188</v>
      </c>
      <c r="V287" s="96">
        <v>9</v>
      </c>
      <c r="W287" s="162">
        <v>9</v>
      </c>
      <c r="X287" s="148">
        <v>9</v>
      </c>
      <c r="Y287" s="99">
        <v>9</v>
      </c>
      <c r="Z287" s="99">
        <v>9</v>
      </c>
      <c r="AA287" s="99">
        <v>9</v>
      </c>
      <c r="AB287" s="99">
        <v>9</v>
      </c>
      <c r="AC287" s="14">
        <v>2019</v>
      </c>
      <c r="AD287" s="8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1:205" s="4" customFormat="1" ht="39" hidden="1" customHeight="1">
      <c r="A288" s="6"/>
      <c r="B288" s="6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3"/>
      <c r="R288" s="53"/>
      <c r="S288" s="53"/>
      <c r="T288" s="9" t="s">
        <v>205</v>
      </c>
      <c r="U288" s="10" t="s">
        <v>188</v>
      </c>
      <c r="V288" s="96">
        <v>3</v>
      </c>
      <c r="W288" s="162">
        <v>3</v>
      </c>
      <c r="X288" s="148">
        <v>3</v>
      </c>
      <c r="Y288" s="99">
        <v>3</v>
      </c>
      <c r="Z288" s="99">
        <v>3</v>
      </c>
      <c r="AA288" s="99">
        <v>3</v>
      </c>
      <c r="AB288" s="99">
        <v>3</v>
      </c>
      <c r="AC288" s="14">
        <v>2019</v>
      </c>
      <c r="AD288" s="8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</row>
    <row r="289" spans="1:205" s="4" customFormat="1" ht="48" hidden="1" customHeight="1">
      <c r="A289" s="6"/>
      <c r="B289" s="6"/>
      <c r="C289" s="52">
        <v>6</v>
      </c>
      <c r="D289" s="52">
        <v>5</v>
      </c>
      <c r="E289" s="52">
        <v>6</v>
      </c>
      <c r="F289" s="52">
        <v>0</v>
      </c>
      <c r="G289" s="52">
        <v>8</v>
      </c>
      <c r="H289" s="52">
        <v>0</v>
      </c>
      <c r="I289" s="52">
        <v>4</v>
      </c>
      <c r="J289" s="52">
        <v>0</v>
      </c>
      <c r="K289" s="52">
        <v>2</v>
      </c>
      <c r="L289" s="52">
        <v>9</v>
      </c>
      <c r="M289" s="52">
        <v>9</v>
      </c>
      <c r="N289" s="52">
        <v>0</v>
      </c>
      <c r="O289" s="52">
        <v>5</v>
      </c>
      <c r="P289" s="52">
        <v>1</v>
      </c>
      <c r="Q289" s="53"/>
      <c r="R289" s="53"/>
      <c r="S289" s="53"/>
      <c r="T289" s="9" t="s">
        <v>226</v>
      </c>
      <c r="U289" s="10" t="s">
        <v>208</v>
      </c>
      <c r="V289" s="112">
        <v>2709.4</v>
      </c>
      <c r="W289" s="98">
        <v>2557.6999999999998</v>
      </c>
      <c r="X289" s="147">
        <v>3341.1</v>
      </c>
      <c r="Y289" s="112">
        <f>SUM(W289)</f>
        <v>2557.6999999999998</v>
      </c>
      <c r="Z289" s="112">
        <f t="shared" ref="Z289:AA291" si="24">SUM(Y289)</f>
        <v>2557.6999999999998</v>
      </c>
      <c r="AA289" s="112">
        <f t="shared" si="24"/>
        <v>2557.6999999999998</v>
      </c>
      <c r="AB289" s="98">
        <f>SUM(V289:AA289)</f>
        <v>16281.300000000003</v>
      </c>
      <c r="AC289" s="14">
        <v>2019</v>
      </c>
      <c r="AD289" s="64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</row>
    <row r="290" spans="1:205" s="4" customFormat="1" ht="37.5" hidden="1" customHeight="1">
      <c r="A290" s="6"/>
      <c r="B290" s="6"/>
      <c r="C290" s="52">
        <v>6</v>
      </c>
      <c r="D290" s="52">
        <v>5</v>
      </c>
      <c r="E290" s="52">
        <v>6</v>
      </c>
      <c r="F290" s="52">
        <v>0</v>
      </c>
      <c r="G290" s="52">
        <v>8</v>
      </c>
      <c r="H290" s="52">
        <v>0</v>
      </c>
      <c r="I290" s="52">
        <v>4</v>
      </c>
      <c r="J290" s="52">
        <v>0</v>
      </c>
      <c r="K290" s="52">
        <v>2</v>
      </c>
      <c r="L290" s="52">
        <v>9</v>
      </c>
      <c r="M290" s="52">
        <v>9</v>
      </c>
      <c r="N290" s="52">
        <v>0</v>
      </c>
      <c r="O290" s="52">
        <v>5</v>
      </c>
      <c r="P290" s="52">
        <v>1</v>
      </c>
      <c r="Q290" s="53"/>
      <c r="R290" s="53"/>
      <c r="S290" s="53"/>
      <c r="T290" s="9" t="s">
        <v>220</v>
      </c>
      <c r="U290" s="10" t="s">
        <v>208</v>
      </c>
      <c r="V290" s="99">
        <v>928.1</v>
      </c>
      <c r="W290" s="100">
        <v>1216.5</v>
      </c>
      <c r="X290" s="148">
        <v>1264</v>
      </c>
      <c r="Y290" s="99">
        <f>SUM(W290)</f>
        <v>1216.5</v>
      </c>
      <c r="Z290" s="99">
        <f t="shared" si="24"/>
        <v>1216.5</v>
      </c>
      <c r="AA290" s="99">
        <f t="shared" si="24"/>
        <v>1216.5</v>
      </c>
      <c r="AB290" s="100">
        <f>SUM(V290:AA290)</f>
        <v>7058.1</v>
      </c>
      <c r="AC290" s="14">
        <v>2019</v>
      </c>
      <c r="AD290" s="64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</row>
    <row r="291" spans="1:205" s="4" customFormat="1" ht="37.5" hidden="1" customHeight="1">
      <c r="A291" s="6"/>
      <c r="B291" s="6"/>
      <c r="C291" s="52">
        <v>6</v>
      </c>
      <c r="D291" s="52">
        <v>5</v>
      </c>
      <c r="E291" s="52">
        <v>6</v>
      </c>
      <c r="F291" s="52">
        <v>0</v>
      </c>
      <c r="G291" s="52">
        <v>8</v>
      </c>
      <c r="H291" s="52">
        <v>0</v>
      </c>
      <c r="I291" s="52">
        <v>4</v>
      </c>
      <c r="J291" s="52">
        <v>0</v>
      </c>
      <c r="K291" s="52">
        <v>2</v>
      </c>
      <c r="L291" s="52">
        <v>9</v>
      </c>
      <c r="M291" s="52">
        <v>9</v>
      </c>
      <c r="N291" s="52">
        <v>0</v>
      </c>
      <c r="O291" s="52">
        <v>5</v>
      </c>
      <c r="P291" s="52">
        <v>1</v>
      </c>
      <c r="Q291" s="53"/>
      <c r="R291" s="53"/>
      <c r="S291" s="53"/>
      <c r="T291" s="9" t="s">
        <v>221</v>
      </c>
      <c r="U291" s="10" t="s">
        <v>208</v>
      </c>
      <c r="V291" s="99">
        <v>46.4</v>
      </c>
      <c r="W291" s="100">
        <v>40.6</v>
      </c>
      <c r="X291" s="148">
        <v>2.2999999999999998</v>
      </c>
      <c r="Y291" s="99">
        <f>SUM(W291)</f>
        <v>40.6</v>
      </c>
      <c r="Z291" s="99">
        <f t="shared" si="24"/>
        <v>40.6</v>
      </c>
      <c r="AA291" s="99">
        <f t="shared" si="24"/>
        <v>40.6</v>
      </c>
      <c r="AB291" s="100">
        <f>SUM(V291:AA291)</f>
        <v>211.1</v>
      </c>
      <c r="AC291" s="14">
        <v>2019</v>
      </c>
      <c r="AD291" s="64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</row>
    <row r="292" spans="1:205" s="4" customFormat="1" ht="33.75" hidden="1" customHeight="1">
      <c r="A292" s="6"/>
      <c r="B292" s="6"/>
      <c r="C292" s="52">
        <v>6</v>
      </c>
      <c r="D292" s="52">
        <v>5</v>
      </c>
      <c r="E292" s="52">
        <v>6</v>
      </c>
      <c r="F292" s="52">
        <v>0</v>
      </c>
      <c r="G292" s="52">
        <v>8</v>
      </c>
      <c r="H292" s="52">
        <v>0</v>
      </c>
      <c r="I292" s="52">
        <v>4</v>
      </c>
      <c r="J292" s="52">
        <v>0</v>
      </c>
      <c r="K292" s="52">
        <v>2</v>
      </c>
      <c r="L292" s="52">
        <v>9</v>
      </c>
      <c r="M292" s="52">
        <v>9</v>
      </c>
      <c r="N292" s="52">
        <v>0</v>
      </c>
      <c r="O292" s="52">
        <v>5</v>
      </c>
      <c r="P292" s="52">
        <v>1</v>
      </c>
      <c r="Q292" s="53"/>
      <c r="R292" s="53"/>
      <c r="S292" s="53"/>
      <c r="T292" s="9" t="s">
        <v>222</v>
      </c>
      <c r="U292" s="10" t="s">
        <v>208</v>
      </c>
      <c r="V292" s="99">
        <v>2</v>
      </c>
      <c r="W292" s="100">
        <v>2.68</v>
      </c>
      <c r="X292" s="148">
        <v>2.68</v>
      </c>
      <c r="Y292" s="99">
        <v>2.68</v>
      </c>
      <c r="Z292" s="99">
        <f t="shared" ref="Z292:AA294" si="25">SUM(Y292)</f>
        <v>2.68</v>
      </c>
      <c r="AA292" s="99">
        <f>SUM(Z292)</f>
        <v>2.68</v>
      </c>
      <c r="AB292" s="100">
        <f>SUM(V292:AA292)</f>
        <v>15.399999999999999</v>
      </c>
      <c r="AC292" s="14">
        <v>2019</v>
      </c>
      <c r="AD292" s="8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</row>
    <row r="293" spans="1:205" s="4" customFormat="1" ht="33.75" hidden="1" customHeight="1">
      <c r="A293" s="6"/>
      <c r="B293" s="6"/>
      <c r="C293" s="52">
        <v>6</v>
      </c>
      <c r="D293" s="52">
        <v>5</v>
      </c>
      <c r="E293" s="52">
        <v>6</v>
      </c>
      <c r="F293" s="52">
        <v>0</v>
      </c>
      <c r="G293" s="52">
        <v>8</v>
      </c>
      <c r="H293" s="52">
        <v>0</v>
      </c>
      <c r="I293" s="52">
        <v>4</v>
      </c>
      <c r="J293" s="52">
        <v>0</v>
      </c>
      <c r="K293" s="52">
        <v>2</v>
      </c>
      <c r="L293" s="52">
        <v>9</v>
      </c>
      <c r="M293" s="52">
        <v>9</v>
      </c>
      <c r="N293" s="52">
        <v>0</v>
      </c>
      <c r="O293" s="52">
        <v>5</v>
      </c>
      <c r="P293" s="52">
        <v>9</v>
      </c>
      <c r="Q293" s="53"/>
      <c r="R293" s="53"/>
      <c r="S293" s="53"/>
      <c r="T293" s="46" t="s">
        <v>235</v>
      </c>
      <c r="U293" s="10" t="s">
        <v>208</v>
      </c>
      <c r="V293" s="99">
        <v>0.1</v>
      </c>
      <c r="W293" s="100">
        <v>0</v>
      </c>
      <c r="X293" s="148">
        <v>0</v>
      </c>
      <c r="Y293" s="99">
        <v>0</v>
      </c>
      <c r="Z293" s="99">
        <f t="shared" si="25"/>
        <v>0</v>
      </c>
      <c r="AA293" s="99">
        <f t="shared" si="25"/>
        <v>0</v>
      </c>
      <c r="AB293" s="100">
        <f>SUM(V293:AA293)</f>
        <v>0.1</v>
      </c>
      <c r="AC293" s="14">
        <v>2019</v>
      </c>
      <c r="AD293" s="8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</row>
    <row r="294" spans="1:205" s="4" customFormat="1" ht="43.5" hidden="1" customHeight="1">
      <c r="A294" s="6"/>
      <c r="B294" s="6"/>
      <c r="C294" s="52">
        <v>6</v>
      </c>
      <c r="D294" s="52">
        <v>5</v>
      </c>
      <c r="E294" s="52">
        <v>6</v>
      </c>
      <c r="F294" s="52">
        <v>0</v>
      </c>
      <c r="G294" s="52">
        <v>7</v>
      </c>
      <c r="H294" s="52">
        <v>0</v>
      </c>
      <c r="I294" s="52">
        <v>5</v>
      </c>
      <c r="J294" s="52">
        <v>0</v>
      </c>
      <c r="K294" s="52">
        <v>2</v>
      </c>
      <c r="L294" s="52">
        <v>9</v>
      </c>
      <c r="M294" s="52">
        <v>9</v>
      </c>
      <c r="N294" s="52">
        <v>0</v>
      </c>
      <c r="O294" s="59">
        <v>5</v>
      </c>
      <c r="P294" s="59">
        <v>1</v>
      </c>
      <c r="Q294" s="60"/>
      <c r="R294" s="60"/>
      <c r="S294" s="60"/>
      <c r="T294" s="9" t="s">
        <v>131</v>
      </c>
      <c r="U294" s="10" t="s">
        <v>208</v>
      </c>
      <c r="V294" s="99">
        <v>6</v>
      </c>
      <c r="W294" s="100">
        <v>0</v>
      </c>
      <c r="X294" s="100">
        <v>0</v>
      </c>
      <c r="Y294" s="99">
        <v>0</v>
      </c>
      <c r="Z294" s="99">
        <v>0</v>
      </c>
      <c r="AA294" s="99">
        <f t="shared" si="25"/>
        <v>0</v>
      </c>
      <c r="AB294" s="100" t="s">
        <v>50</v>
      </c>
      <c r="AC294" s="14">
        <v>2014</v>
      </c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</row>
    <row r="295" spans="1:205" s="4" customFormat="1" ht="34.5" hidden="1" customHeight="1">
      <c r="A295" s="6"/>
      <c r="B295" s="6"/>
      <c r="C295" s="52">
        <v>6</v>
      </c>
      <c r="D295" s="52">
        <v>5</v>
      </c>
      <c r="E295" s="52">
        <v>6</v>
      </c>
      <c r="F295" s="129">
        <v>0</v>
      </c>
      <c r="G295" s="129">
        <v>7</v>
      </c>
      <c r="H295" s="129">
        <v>0</v>
      </c>
      <c r="I295" s="129">
        <v>5</v>
      </c>
      <c r="J295" s="52">
        <v>0</v>
      </c>
      <c r="K295" s="52">
        <v>2</v>
      </c>
      <c r="L295" s="52">
        <v>9</v>
      </c>
      <c r="M295" s="52">
        <v>9</v>
      </c>
      <c r="N295" s="52">
        <v>0</v>
      </c>
      <c r="O295" s="52">
        <v>5</v>
      </c>
      <c r="P295" s="52">
        <v>1</v>
      </c>
      <c r="Q295" s="60"/>
      <c r="R295" s="60"/>
      <c r="S295" s="60"/>
      <c r="T295" s="46" t="s">
        <v>241</v>
      </c>
      <c r="U295" s="10" t="s">
        <v>208</v>
      </c>
      <c r="V295" s="100">
        <v>6</v>
      </c>
      <c r="W295" s="100">
        <v>0</v>
      </c>
      <c r="X295" s="161" t="e">
        <f>SUM(#REF!,#REF!)</f>
        <v>#REF!</v>
      </c>
      <c r="Y295" s="144" t="e">
        <f>SUM(#REF!,#REF!)</f>
        <v>#REF!</v>
      </c>
      <c r="Z295" s="144" t="e">
        <f>SUM(#REF!,#REF!)</f>
        <v>#REF!</v>
      </c>
      <c r="AA295" s="144" t="e">
        <f>SUM(#REF!,#REF!)</f>
        <v>#REF!</v>
      </c>
      <c r="AB295" s="100" t="e">
        <f>SUM(V295:AA295)</f>
        <v>#REF!</v>
      </c>
      <c r="AC295" s="14">
        <v>2015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U295" s="1"/>
      <c r="GV295" s="1"/>
      <c r="GW295" s="1"/>
    </row>
    <row r="296" spans="1:205" s="4" customFormat="1" ht="15.75" hidden="1">
      <c r="A296" s="84"/>
      <c r="B296" s="84"/>
      <c r="C296" s="76">
        <v>6</v>
      </c>
      <c r="D296" s="76">
        <v>5</v>
      </c>
      <c r="E296" s="76">
        <v>6</v>
      </c>
      <c r="F296" s="76">
        <v>0</v>
      </c>
      <c r="G296" s="76">
        <v>8</v>
      </c>
      <c r="H296" s="76">
        <v>0</v>
      </c>
      <c r="I296" s="76">
        <v>4</v>
      </c>
      <c r="J296" s="76">
        <v>0</v>
      </c>
      <c r="K296" s="76">
        <v>2</v>
      </c>
      <c r="L296" s="76">
        <v>9</v>
      </c>
      <c r="M296" s="76">
        <v>0</v>
      </c>
      <c r="N296" s="76">
        <v>0</v>
      </c>
      <c r="O296" s="76">
        <v>0</v>
      </c>
      <c r="P296" s="76">
        <v>0</v>
      </c>
      <c r="Q296" s="65"/>
      <c r="R296" s="65"/>
      <c r="S296" s="65"/>
      <c r="T296" s="46" t="s">
        <v>223</v>
      </c>
      <c r="U296" s="48"/>
      <c r="V296" s="99">
        <f>SUM(T296:T296)</f>
        <v>0</v>
      </c>
      <c r="W296" s="99">
        <f>SUM(T296:U296)</f>
        <v>0</v>
      </c>
      <c r="X296" s="100">
        <f>SUM(T296:W296)</f>
        <v>0</v>
      </c>
      <c r="Y296" s="99">
        <f>SUM(T296:X296)</f>
        <v>0</v>
      </c>
      <c r="Z296" s="99">
        <f>SUM(T296:Y296)</f>
        <v>0</v>
      </c>
      <c r="AA296" s="99">
        <f>SUM(T296:Z296)</f>
        <v>0</v>
      </c>
      <c r="AB296" s="100">
        <f>SUM(V296:AA296)</f>
        <v>0</v>
      </c>
      <c r="AC296" s="14">
        <v>2019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</row>
    <row r="297" spans="1:205" s="4" customFormat="1" ht="64.5" hidden="1" customHeight="1">
      <c r="A297" s="6"/>
      <c r="B297" s="6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3"/>
      <c r="R297" s="53"/>
      <c r="S297" s="53"/>
      <c r="T297" s="9" t="s">
        <v>228</v>
      </c>
      <c r="U297" s="10" t="s">
        <v>219</v>
      </c>
      <c r="V297" s="99" t="s">
        <v>218</v>
      </c>
      <c r="W297" s="99" t="s">
        <v>218</v>
      </c>
      <c r="X297" s="100" t="s">
        <v>218</v>
      </c>
      <c r="Y297" s="99" t="s">
        <v>218</v>
      </c>
      <c r="Z297" s="99" t="s">
        <v>218</v>
      </c>
      <c r="AA297" s="99" t="s">
        <v>218</v>
      </c>
      <c r="AB297" s="99" t="s">
        <v>218</v>
      </c>
      <c r="AC297" s="14">
        <v>2019</v>
      </c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</row>
    <row r="298" spans="1:205" s="4" customFormat="1" ht="60" hidden="1">
      <c r="A298" s="6"/>
      <c r="B298" s="6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3"/>
      <c r="R298" s="53"/>
      <c r="S298" s="53"/>
      <c r="T298" s="71" t="s">
        <v>210</v>
      </c>
      <c r="U298" s="10" t="s">
        <v>187</v>
      </c>
      <c r="V298" s="99">
        <v>2</v>
      </c>
      <c r="W298" s="99">
        <v>2</v>
      </c>
      <c r="X298" s="100">
        <v>2</v>
      </c>
      <c r="Y298" s="99">
        <v>2</v>
      </c>
      <c r="Z298" s="99">
        <v>2</v>
      </c>
      <c r="AA298" s="99">
        <v>2</v>
      </c>
      <c r="AB298" s="99">
        <v>2</v>
      </c>
      <c r="AC298" s="14">
        <v>2019</v>
      </c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1:205" s="4" customFormat="1" ht="60" hidden="1">
      <c r="A299" s="6"/>
      <c r="B299" s="6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3"/>
      <c r="R299" s="53"/>
      <c r="S299" s="53"/>
      <c r="T299" s="9" t="s">
        <v>227</v>
      </c>
      <c r="U299" s="10" t="s">
        <v>219</v>
      </c>
      <c r="V299" s="99" t="s">
        <v>218</v>
      </c>
      <c r="W299" s="99" t="s">
        <v>218</v>
      </c>
      <c r="X299" s="100" t="s">
        <v>218</v>
      </c>
      <c r="Y299" s="99" t="s">
        <v>218</v>
      </c>
      <c r="Z299" s="99" t="s">
        <v>218</v>
      </c>
      <c r="AA299" s="99" t="s">
        <v>218</v>
      </c>
      <c r="AB299" s="99" t="s">
        <v>218</v>
      </c>
      <c r="AC299" s="14">
        <v>2019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1:205" s="4" customFormat="1" ht="45" hidden="1">
      <c r="A300" s="6"/>
      <c r="B300" s="6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3"/>
      <c r="R300" s="53"/>
      <c r="S300" s="53"/>
      <c r="T300" s="71" t="s">
        <v>211</v>
      </c>
      <c r="U300" s="10" t="s">
        <v>187</v>
      </c>
      <c r="V300" s="99">
        <v>48</v>
      </c>
      <c r="W300" s="99">
        <v>48</v>
      </c>
      <c r="X300" s="100">
        <v>48</v>
      </c>
      <c r="Y300" s="99">
        <v>48</v>
      </c>
      <c r="Z300" s="99">
        <v>48</v>
      </c>
      <c r="AA300" s="99">
        <v>48</v>
      </c>
      <c r="AB300" s="99">
        <v>48</v>
      </c>
      <c r="AC300" s="14">
        <v>2019</v>
      </c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</row>
    <row r="301" spans="1:205" s="4" customFormat="1" ht="65.25" hidden="1" customHeight="1">
      <c r="A301" s="6"/>
      <c r="B301" s="6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3"/>
      <c r="R301" s="53"/>
      <c r="S301" s="53"/>
      <c r="T301" s="9" t="s">
        <v>229</v>
      </c>
      <c r="U301" s="10" t="s">
        <v>219</v>
      </c>
      <c r="V301" s="99" t="s">
        <v>218</v>
      </c>
      <c r="W301" s="99" t="s">
        <v>218</v>
      </c>
      <c r="X301" s="100" t="s">
        <v>218</v>
      </c>
      <c r="Y301" s="99" t="s">
        <v>218</v>
      </c>
      <c r="Z301" s="99" t="s">
        <v>218</v>
      </c>
      <c r="AA301" s="99" t="s">
        <v>218</v>
      </c>
      <c r="AB301" s="99" t="s">
        <v>218</v>
      </c>
      <c r="AC301" s="14">
        <v>2019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</row>
    <row r="302" spans="1:205" s="4" customFormat="1" ht="55.5" hidden="1" customHeight="1">
      <c r="A302" s="6"/>
      <c r="B302" s="6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3"/>
      <c r="R302" s="53"/>
      <c r="S302" s="53"/>
      <c r="T302" s="71" t="s">
        <v>212</v>
      </c>
      <c r="U302" s="10" t="s">
        <v>187</v>
      </c>
      <c r="V302" s="99">
        <v>2</v>
      </c>
      <c r="W302" s="99">
        <v>2</v>
      </c>
      <c r="X302" s="100">
        <v>1</v>
      </c>
      <c r="Y302" s="99">
        <v>1</v>
      </c>
      <c r="Z302" s="99">
        <v>1</v>
      </c>
      <c r="AA302" s="99">
        <v>1</v>
      </c>
      <c r="AB302" s="99">
        <v>1</v>
      </c>
      <c r="AC302" s="14">
        <v>2019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</row>
    <row r="303" spans="1:205" s="4" customFormat="1" ht="56.25" hidden="1" customHeight="1">
      <c r="A303" s="6"/>
      <c r="B303" s="6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3"/>
      <c r="R303" s="53"/>
      <c r="S303" s="53"/>
      <c r="T303" s="9" t="s">
        <v>230</v>
      </c>
      <c r="U303" s="10" t="s">
        <v>219</v>
      </c>
      <c r="V303" s="99" t="s">
        <v>218</v>
      </c>
      <c r="W303" s="99" t="s">
        <v>218</v>
      </c>
      <c r="X303" s="100" t="s">
        <v>218</v>
      </c>
      <c r="Y303" s="99" t="s">
        <v>218</v>
      </c>
      <c r="Z303" s="99" t="s">
        <v>218</v>
      </c>
      <c r="AA303" s="99" t="s">
        <v>218</v>
      </c>
      <c r="AB303" s="99" t="s">
        <v>218</v>
      </c>
      <c r="AC303" s="14">
        <v>2019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</row>
    <row r="304" spans="1:205" s="4" customFormat="1" ht="58.5" hidden="1" customHeight="1">
      <c r="A304" s="6"/>
      <c r="B304" s="6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3"/>
      <c r="R304" s="53"/>
      <c r="S304" s="53"/>
      <c r="T304" s="71" t="s">
        <v>213</v>
      </c>
      <c r="U304" s="10" t="s">
        <v>187</v>
      </c>
      <c r="V304" s="99">
        <v>1</v>
      </c>
      <c r="W304" s="99">
        <v>1</v>
      </c>
      <c r="X304" s="100">
        <v>1</v>
      </c>
      <c r="Y304" s="99">
        <v>1</v>
      </c>
      <c r="Z304" s="99">
        <v>1</v>
      </c>
      <c r="AA304" s="99">
        <v>1</v>
      </c>
      <c r="AB304" s="99">
        <v>1</v>
      </c>
      <c r="AC304" s="14">
        <v>2019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</row>
    <row r="305" spans="1:205" s="4" customFormat="1" ht="75" hidden="1">
      <c r="A305" s="6"/>
      <c r="B305" s="6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3"/>
      <c r="R305" s="53"/>
      <c r="S305" s="53"/>
      <c r="T305" s="9" t="s">
        <v>231</v>
      </c>
      <c r="U305" s="10" t="s">
        <v>219</v>
      </c>
      <c r="V305" s="99" t="s">
        <v>218</v>
      </c>
      <c r="W305" s="99" t="s">
        <v>218</v>
      </c>
      <c r="X305" s="100" t="s">
        <v>218</v>
      </c>
      <c r="Y305" s="99" t="s">
        <v>218</v>
      </c>
      <c r="Z305" s="99" t="s">
        <v>218</v>
      </c>
      <c r="AA305" s="99" t="s">
        <v>218</v>
      </c>
      <c r="AB305" s="99" t="s">
        <v>218</v>
      </c>
      <c r="AC305" s="14">
        <v>2019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</row>
    <row r="306" spans="1:205" s="4" customFormat="1" ht="60" hidden="1">
      <c r="A306" s="6"/>
      <c r="B306" s="6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3"/>
      <c r="R306" s="53"/>
      <c r="S306" s="53"/>
      <c r="T306" s="71" t="s">
        <v>214</v>
      </c>
      <c r="U306" s="10" t="s">
        <v>187</v>
      </c>
      <c r="V306" s="99">
        <v>1</v>
      </c>
      <c r="W306" s="99">
        <v>1</v>
      </c>
      <c r="X306" s="100">
        <v>1</v>
      </c>
      <c r="Y306" s="99">
        <v>1</v>
      </c>
      <c r="Z306" s="99">
        <v>1</v>
      </c>
      <c r="AA306" s="99">
        <v>1</v>
      </c>
      <c r="AB306" s="99">
        <v>1</v>
      </c>
      <c r="AC306" s="14">
        <v>2019</v>
      </c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</row>
    <row r="307" spans="1:205" s="4" customFormat="1" ht="90.75" hidden="1" customHeight="1">
      <c r="A307" s="6"/>
      <c r="B307" s="6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3"/>
      <c r="R307" s="53"/>
      <c r="S307" s="53"/>
      <c r="T307" s="9" t="s">
        <v>232</v>
      </c>
      <c r="U307" s="10" t="s">
        <v>219</v>
      </c>
      <c r="V307" s="99" t="s">
        <v>218</v>
      </c>
      <c r="W307" s="99" t="s">
        <v>218</v>
      </c>
      <c r="X307" s="100" t="s">
        <v>218</v>
      </c>
      <c r="Y307" s="99" t="s">
        <v>218</v>
      </c>
      <c r="Z307" s="99" t="s">
        <v>218</v>
      </c>
      <c r="AA307" s="99" t="s">
        <v>218</v>
      </c>
      <c r="AB307" s="99" t="s">
        <v>218</v>
      </c>
      <c r="AC307" s="14">
        <v>2019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</row>
    <row r="308" spans="1:205" s="4" customFormat="1" ht="90" hidden="1">
      <c r="A308" s="6"/>
      <c r="B308" s="6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3"/>
      <c r="R308" s="53"/>
      <c r="S308" s="53"/>
      <c r="T308" s="71" t="s">
        <v>215</v>
      </c>
      <c r="U308" s="10" t="s">
        <v>187</v>
      </c>
      <c r="V308" s="99">
        <v>17</v>
      </c>
      <c r="W308" s="99">
        <v>17</v>
      </c>
      <c r="X308" s="100">
        <v>16</v>
      </c>
      <c r="Y308" s="99">
        <v>17</v>
      </c>
      <c r="Z308" s="99">
        <v>17</v>
      </c>
      <c r="AA308" s="99">
        <v>17</v>
      </c>
      <c r="AB308" s="99">
        <v>17</v>
      </c>
      <c r="AC308" s="14">
        <v>2019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</row>
    <row r="309" spans="1:205" s="4" customFormat="1" ht="60" hidden="1">
      <c r="A309" s="6"/>
      <c r="B309" s="6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3"/>
      <c r="R309" s="53"/>
      <c r="S309" s="53"/>
      <c r="T309" s="9" t="s">
        <v>183</v>
      </c>
      <c r="U309" s="10" t="s">
        <v>219</v>
      </c>
      <c r="V309" s="99" t="s">
        <v>218</v>
      </c>
      <c r="W309" s="99" t="s">
        <v>218</v>
      </c>
      <c r="X309" s="100" t="s">
        <v>218</v>
      </c>
      <c r="Y309" s="99" t="s">
        <v>218</v>
      </c>
      <c r="Z309" s="99" t="s">
        <v>218</v>
      </c>
      <c r="AA309" s="99" t="s">
        <v>218</v>
      </c>
      <c r="AB309" s="99" t="s">
        <v>218</v>
      </c>
      <c r="AC309" s="14">
        <v>2019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</row>
    <row r="310" spans="1:205" s="4" customFormat="1" ht="45" hidden="1">
      <c r="A310" s="6"/>
      <c r="B310" s="6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3"/>
      <c r="R310" s="53"/>
      <c r="S310" s="53"/>
      <c r="T310" s="71" t="s">
        <v>238</v>
      </c>
      <c r="U310" s="10" t="s">
        <v>216</v>
      </c>
      <c r="V310" s="99">
        <v>10000</v>
      </c>
      <c r="W310" s="99">
        <v>10000</v>
      </c>
      <c r="X310" s="100">
        <v>11000</v>
      </c>
      <c r="Y310" s="99">
        <v>12000</v>
      </c>
      <c r="Z310" s="99">
        <v>12000</v>
      </c>
      <c r="AA310" s="99">
        <v>12000</v>
      </c>
      <c r="AB310" s="99">
        <v>12000</v>
      </c>
      <c r="AC310" s="14">
        <v>2019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1:205" s="4" customFormat="1" ht="39" hidden="1" customHeight="1">
      <c r="A311" s="6"/>
      <c r="B311" s="6"/>
      <c r="C311" s="52">
        <v>6</v>
      </c>
      <c r="D311" s="52">
        <v>5</v>
      </c>
      <c r="E311" s="52">
        <v>6</v>
      </c>
      <c r="F311" s="52">
        <v>0</v>
      </c>
      <c r="G311" s="52">
        <v>8</v>
      </c>
      <c r="H311" s="52">
        <v>0</v>
      </c>
      <c r="I311" s="52">
        <v>4</v>
      </c>
      <c r="J311" s="52">
        <v>0</v>
      </c>
      <c r="K311" s="52">
        <v>2</v>
      </c>
      <c r="L311" s="52">
        <v>9</v>
      </c>
      <c r="M311" s="52">
        <v>9</v>
      </c>
      <c r="N311" s="52">
        <v>0</v>
      </c>
      <c r="O311" s="52">
        <v>5</v>
      </c>
      <c r="P311" s="52">
        <v>9</v>
      </c>
      <c r="Q311" s="53"/>
      <c r="R311" s="53"/>
      <c r="S311" s="53"/>
      <c r="T311" s="46" t="s">
        <v>53</v>
      </c>
      <c r="U311" s="49" t="s">
        <v>208</v>
      </c>
      <c r="V311" s="144">
        <v>0.1</v>
      </c>
      <c r="W311" s="144">
        <f>SUM(W314,W316)</f>
        <v>0</v>
      </c>
      <c r="X311" s="161">
        <f>SUM(X314,X316)</f>
        <v>0</v>
      </c>
      <c r="Y311" s="144">
        <f>SUM(Y314,Y316)</f>
        <v>0</v>
      </c>
      <c r="Z311" s="144">
        <f>SUM(Z314,Z316)</f>
        <v>0</v>
      </c>
      <c r="AA311" s="144">
        <f>SUM(AA314,AA316)</f>
        <v>0</v>
      </c>
      <c r="AB311" s="100" t="s">
        <v>50</v>
      </c>
      <c r="AC311" s="14">
        <v>2014</v>
      </c>
      <c r="AD311" s="8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1:205" s="4" customFormat="1" ht="39" customHeight="1">
      <c r="A312" s="6"/>
      <c r="B312" s="6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70"/>
      <c r="R312" s="70"/>
      <c r="S312" s="70"/>
      <c r="T312" s="207"/>
      <c r="U312" s="208"/>
      <c r="V312" s="209"/>
      <c r="W312" s="209"/>
      <c r="X312" s="210"/>
      <c r="Y312" s="209"/>
      <c r="Z312" s="209"/>
      <c r="AA312" s="209"/>
      <c r="AB312" s="211" t="s">
        <v>155</v>
      </c>
      <c r="AC312" s="68"/>
      <c r="AD312" s="8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</row>
    <row r="313" spans="1:205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2"/>
      <c r="V313" s="90"/>
      <c r="W313" s="167"/>
      <c r="X313" s="145"/>
      <c r="Y313" s="90"/>
      <c r="Z313" s="87"/>
      <c r="AA313" s="87"/>
      <c r="AB313" s="2"/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</row>
    <row r="314" spans="1:205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2"/>
      <c r="V314" s="90"/>
      <c r="W314" s="167"/>
      <c r="X314" s="145"/>
      <c r="Y314" s="90"/>
      <c r="Z314" s="87"/>
      <c r="AA314" s="87"/>
      <c r="AB314" s="2"/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</row>
    <row r="315" spans="1:205" s="4" customFormat="1" ht="15.75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2"/>
      <c r="V315" s="172"/>
      <c r="W315" s="167"/>
      <c r="X315" s="145"/>
      <c r="Y315" s="90"/>
      <c r="Z315" s="87"/>
      <c r="AA315" s="87"/>
      <c r="AB315" s="2"/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</row>
    <row r="316" spans="1:205" s="4" customFormat="1" ht="15.75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U316" s="2"/>
      <c r="V316" s="172"/>
      <c r="W316" s="167"/>
      <c r="X316" s="145"/>
      <c r="Y316" s="90"/>
      <c r="Z316" s="87"/>
      <c r="AA316" s="87"/>
      <c r="AB316" s="2"/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</row>
    <row r="317" spans="1:205" s="4" customFormat="1" ht="15.75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U317" s="2"/>
      <c r="V317" s="172"/>
      <c r="W317" s="167"/>
      <c r="X317" s="175"/>
      <c r="Y317" s="176"/>
      <c r="Z317" s="177"/>
      <c r="AA317" s="177"/>
      <c r="AB317" s="171"/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</row>
    <row r="318" spans="1:205" s="4" customFormat="1" ht="86.25" thickBo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U318" s="2"/>
      <c r="V318" s="173"/>
      <c r="W318" s="167"/>
      <c r="X318" s="169"/>
      <c r="Y318" s="169"/>
      <c r="Z318" s="169"/>
      <c r="AA318" s="170"/>
      <c r="AB318" s="170"/>
      <c r="AC318" s="168" t="s">
        <v>259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</row>
    <row r="319" spans="1:205" s="4" customFormat="1" ht="15.75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U319" s="2"/>
      <c r="V319" s="173"/>
      <c r="W319" s="167"/>
      <c r="X319" s="175"/>
      <c r="Y319" s="176"/>
      <c r="Z319" s="177"/>
      <c r="AA319" s="177"/>
      <c r="AB319" s="171"/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</row>
    <row r="320" spans="1:205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U320" s="2"/>
      <c r="V320" s="176"/>
      <c r="W320" s="167"/>
      <c r="X320" s="175"/>
      <c r="Y320" s="176"/>
      <c r="Z320" s="177"/>
      <c r="AA320" s="177"/>
      <c r="AB320" s="171"/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</row>
    <row r="321" spans="1:205" s="4" customFormat="1" ht="15.75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4"/>
      <c r="U321" s="2"/>
      <c r="V321" s="178"/>
      <c r="W321" s="167"/>
      <c r="X321" s="145"/>
      <c r="Y321" s="90"/>
      <c r="Z321" s="87"/>
      <c r="AA321" s="87"/>
      <c r="AB321" s="2"/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</row>
    <row r="322" spans="1:205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2"/>
      <c r="V322" s="90"/>
      <c r="W322" s="167"/>
      <c r="X322" s="145"/>
      <c r="Y322" s="90"/>
      <c r="Z322" s="87"/>
      <c r="AA322" s="87"/>
      <c r="AB322" s="2"/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1:205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2"/>
      <c r="V323" s="90"/>
      <c r="W323" s="167"/>
      <c r="X323" s="145"/>
      <c r="Y323" s="90"/>
      <c r="Z323" s="87"/>
      <c r="AA323" s="87"/>
      <c r="AB323" s="2"/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1:205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2"/>
      <c r="V324" s="90"/>
      <c r="W324" s="167"/>
      <c r="X324" s="145"/>
      <c r="Y324" s="90"/>
      <c r="Z324" s="87"/>
      <c r="AA324" s="87"/>
      <c r="AB324" s="2"/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</row>
    <row r="325" spans="1:205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90"/>
      <c r="W325" s="167"/>
      <c r="X325" s="145"/>
      <c r="Y325" s="90"/>
      <c r="Z325" s="87"/>
      <c r="AA325" s="87"/>
      <c r="AB325" s="2"/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</row>
    <row r="326" spans="1:205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90"/>
      <c r="W326" s="167"/>
      <c r="X326" s="145"/>
      <c r="Y326" s="90"/>
      <c r="Z326" s="87"/>
      <c r="AA326" s="87"/>
      <c r="AB326" s="2"/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</row>
    <row r="327" spans="1:205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90"/>
      <c r="W327" s="167"/>
      <c r="X327" s="145"/>
      <c r="Y327" s="90"/>
      <c r="Z327" s="87"/>
      <c r="AA327" s="87"/>
      <c r="AB327" s="2"/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</row>
    <row r="328" spans="1:205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2"/>
      <c r="V328" s="90"/>
      <c r="W328" s="167"/>
      <c r="X328" s="145"/>
      <c r="Y328" s="90"/>
      <c r="Z328" s="87"/>
      <c r="AA328" s="87"/>
      <c r="AB328" s="2"/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</row>
    <row r="329" spans="1:205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2"/>
      <c r="V329" s="90"/>
      <c r="W329" s="167"/>
      <c r="X329" s="145"/>
      <c r="Y329" s="90"/>
      <c r="Z329" s="87"/>
      <c r="AA329" s="87"/>
      <c r="AB329" s="2"/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</row>
    <row r="330" spans="1:205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2"/>
      <c r="V330" s="90"/>
      <c r="W330" s="167"/>
      <c r="X330" s="145"/>
      <c r="Y330" s="90"/>
      <c r="Z330" s="87"/>
      <c r="AA330" s="87"/>
      <c r="AB330" s="2"/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</row>
    <row r="331" spans="1:205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2"/>
      <c r="V331" s="90"/>
      <c r="W331" s="167"/>
      <c r="X331" s="145"/>
      <c r="Y331" s="90"/>
      <c r="Z331" s="87"/>
      <c r="AA331" s="87"/>
      <c r="AB331" s="2"/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</row>
    <row r="332" spans="1:205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2"/>
      <c r="V332" s="90"/>
      <c r="W332" s="167"/>
      <c r="X332" s="145"/>
      <c r="Y332" s="90"/>
      <c r="Z332" s="87"/>
      <c r="AA332" s="87"/>
      <c r="AB332" s="2"/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</row>
    <row r="333" spans="1:205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90"/>
      <c r="W333" s="167"/>
      <c r="X333" s="145"/>
      <c r="Y333" s="90"/>
      <c r="Z333" s="87"/>
      <c r="AA333" s="87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</row>
    <row r="334" spans="1:205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90"/>
      <c r="W334" s="167"/>
      <c r="X334" s="145"/>
      <c r="Y334" s="90"/>
      <c r="Z334" s="87"/>
      <c r="AA334" s="87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1:205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90"/>
      <c r="W335" s="167"/>
      <c r="X335" s="145"/>
      <c r="Y335" s="90"/>
      <c r="Z335" s="87"/>
      <c r="AA335" s="87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1:205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90"/>
      <c r="W336" s="167"/>
      <c r="X336" s="145"/>
      <c r="Y336" s="90"/>
      <c r="Z336" s="87"/>
      <c r="AA336" s="87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</row>
    <row r="337" spans="1:205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90"/>
      <c r="W337" s="167"/>
      <c r="X337" s="145"/>
      <c r="Y337" s="90"/>
      <c r="Z337" s="87"/>
      <c r="AA337" s="87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</row>
    <row r="338" spans="1:205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90"/>
      <c r="W338" s="167"/>
      <c r="X338" s="145"/>
      <c r="Y338" s="90"/>
      <c r="Z338" s="87"/>
      <c r="AA338" s="87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</row>
    <row r="339" spans="1:205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90"/>
      <c r="W339" s="167"/>
      <c r="X339" s="145"/>
      <c r="Y339" s="90"/>
      <c r="Z339" s="87"/>
      <c r="AA339" s="87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</row>
    <row r="340" spans="1:205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90"/>
      <c r="W340" s="167"/>
      <c r="X340" s="145"/>
      <c r="Y340" s="90"/>
      <c r="Z340" s="87"/>
      <c r="AA340" s="87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</row>
    <row r="341" spans="1:205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90"/>
      <c r="W341" s="167"/>
      <c r="X341" s="145"/>
      <c r="Y341" s="90"/>
      <c r="Z341" s="87"/>
      <c r="AA341" s="87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</row>
    <row r="342" spans="1:205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90"/>
      <c r="W342" s="167"/>
      <c r="X342" s="145"/>
      <c r="Y342" s="90"/>
      <c r="Z342" s="87"/>
      <c r="AA342" s="87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</row>
    <row r="343" spans="1:205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90"/>
      <c r="W343" s="167"/>
      <c r="X343" s="145"/>
      <c r="Y343" s="90"/>
      <c r="Z343" s="87"/>
      <c r="AA343" s="87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</row>
    <row r="344" spans="1:205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90"/>
      <c r="W344" s="167"/>
      <c r="X344" s="145"/>
      <c r="Y344" s="90"/>
      <c r="Z344" s="87"/>
      <c r="AA344" s="87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</row>
    <row r="345" spans="1:205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90"/>
      <c r="W345" s="167"/>
      <c r="X345" s="145"/>
      <c r="Y345" s="90"/>
      <c r="Z345" s="87"/>
      <c r="AA345" s="87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</row>
    <row r="346" spans="1:205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90"/>
      <c r="W346" s="167"/>
      <c r="X346" s="145"/>
      <c r="Y346" s="90"/>
      <c r="Z346" s="87"/>
      <c r="AA346" s="87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1:205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90"/>
      <c r="W347" s="167"/>
      <c r="X347" s="145"/>
      <c r="Y347" s="90"/>
      <c r="Z347" s="87"/>
      <c r="AA347" s="87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1:205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90"/>
      <c r="W348" s="167"/>
      <c r="X348" s="145"/>
      <c r="Y348" s="90"/>
      <c r="Z348" s="87"/>
      <c r="AA348" s="87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</row>
    <row r="349" spans="1:205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90"/>
      <c r="W349" s="167"/>
      <c r="X349" s="145"/>
      <c r="Y349" s="90"/>
      <c r="Z349" s="87"/>
      <c r="AA349" s="87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</row>
    <row r="350" spans="1:205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90"/>
      <c r="W350" s="167"/>
      <c r="X350" s="145"/>
      <c r="Y350" s="90"/>
      <c r="Z350" s="87"/>
      <c r="AA350" s="87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</row>
    <row r="351" spans="1:205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90"/>
      <c r="W351" s="167"/>
      <c r="X351" s="145"/>
      <c r="Y351" s="90"/>
      <c r="Z351" s="87"/>
      <c r="AA351" s="87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</row>
    <row r="352" spans="1:205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90"/>
      <c r="W352" s="167"/>
      <c r="X352" s="145"/>
      <c r="Y352" s="90"/>
      <c r="Z352" s="87"/>
      <c r="AA352" s="87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</row>
    <row r="353" spans="1:205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90"/>
      <c r="W353" s="167"/>
      <c r="X353" s="145"/>
      <c r="Y353" s="90"/>
      <c r="Z353" s="87"/>
      <c r="AA353" s="87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</row>
    <row r="354" spans="1:205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90"/>
      <c r="W354" s="167"/>
      <c r="X354" s="145"/>
      <c r="Y354" s="90"/>
      <c r="Z354" s="87"/>
      <c r="AA354" s="87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</row>
    <row r="355" spans="1:205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90"/>
      <c r="W355" s="167"/>
      <c r="X355" s="145"/>
      <c r="Y355" s="90"/>
      <c r="Z355" s="87"/>
      <c r="AA355" s="87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</row>
    <row r="356" spans="1:205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90"/>
      <c r="W356" s="167"/>
      <c r="X356" s="145"/>
      <c r="Y356" s="90"/>
      <c r="Z356" s="87"/>
      <c r="AA356" s="87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</row>
    <row r="357" spans="1:205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90"/>
      <c r="W357" s="167"/>
      <c r="X357" s="145"/>
      <c r="Y357" s="90"/>
      <c r="Z357" s="87"/>
      <c r="AA357" s="87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</row>
    <row r="358" spans="1:205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90"/>
      <c r="W358" s="167"/>
      <c r="X358" s="145"/>
      <c r="Y358" s="90"/>
      <c r="Z358" s="87"/>
      <c r="AA358" s="87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1:205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90"/>
      <c r="W359" s="167"/>
      <c r="X359" s="145"/>
      <c r="Y359" s="90"/>
      <c r="Z359" s="87"/>
      <c r="AA359" s="87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1:205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90"/>
      <c r="W360" s="167"/>
      <c r="X360" s="145"/>
      <c r="Y360" s="90"/>
      <c r="Z360" s="87"/>
      <c r="AA360" s="87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</row>
    <row r="361" spans="1:205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90"/>
      <c r="W361" s="167"/>
      <c r="X361" s="145"/>
      <c r="Y361" s="90"/>
      <c r="Z361" s="87"/>
      <c r="AA361" s="87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</row>
    <row r="362" spans="1:205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90"/>
      <c r="W362" s="167"/>
      <c r="X362" s="145"/>
      <c r="Y362" s="90"/>
      <c r="Z362" s="87"/>
      <c r="AA362" s="87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</row>
    <row r="363" spans="1:205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90"/>
      <c r="W363" s="167"/>
      <c r="X363" s="145"/>
      <c r="Y363" s="90"/>
      <c r="Z363" s="87"/>
      <c r="AA363" s="87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</row>
    <row r="364" spans="1:205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90"/>
      <c r="W364" s="167"/>
      <c r="X364" s="145"/>
      <c r="Y364" s="90"/>
      <c r="Z364" s="87"/>
      <c r="AA364" s="87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</row>
    <row r="365" spans="1:205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90"/>
      <c r="W365" s="167"/>
      <c r="X365" s="145"/>
      <c r="Y365" s="90"/>
      <c r="Z365" s="87"/>
      <c r="AA365" s="87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</row>
    <row r="366" spans="1:205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90"/>
      <c r="W366" s="167"/>
      <c r="X366" s="145"/>
      <c r="Y366" s="90"/>
      <c r="Z366" s="87"/>
      <c r="AA366" s="87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</row>
    <row r="367" spans="1:205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90"/>
      <c r="W367" s="167"/>
      <c r="X367" s="145"/>
      <c r="Y367" s="90"/>
      <c r="Z367" s="87"/>
      <c r="AA367" s="87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</row>
    <row r="368" spans="1:205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90"/>
      <c r="W368" s="167"/>
      <c r="X368" s="145"/>
      <c r="Y368" s="90"/>
      <c r="Z368" s="87"/>
      <c r="AA368" s="87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</row>
    <row r="369" spans="1:205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90"/>
      <c r="W369" s="167"/>
      <c r="X369" s="145"/>
      <c r="Y369" s="90"/>
      <c r="Z369" s="87"/>
      <c r="AA369" s="87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</row>
    <row r="370" spans="1:205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90"/>
      <c r="W370" s="167"/>
      <c r="X370" s="145"/>
      <c r="Y370" s="90"/>
      <c r="Z370" s="87"/>
      <c r="AA370" s="87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</row>
    <row r="371" spans="1:205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90"/>
      <c r="W371" s="167"/>
      <c r="X371" s="145"/>
      <c r="Y371" s="90"/>
      <c r="Z371" s="87"/>
      <c r="AA371" s="87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</row>
    <row r="372" spans="1:205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90"/>
      <c r="W372" s="167"/>
      <c r="X372" s="145"/>
      <c r="Y372" s="90"/>
      <c r="Z372" s="87"/>
      <c r="AA372" s="87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</row>
    <row r="373" spans="1:205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90"/>
      <c r="W373" s="167"/>
      <c r="X373" s="145"/>
      <c r="Y373" s="90"/>
      <c r="Z373" s="87"/>
      <c r="AA373" s="87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</row>
    <row r="374" spans="1:205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90"/>
      <c r="W374" s="167"/>
      <c r="X374" s="145"/>
      <c r="Y374" s="90"/>
      <c r="Z374" s="87"/>
      <c r="AA374" s="87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</row>
    <row r="375" spans="1:205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90"/>
      <c r="W375" s="167"/>
      <c r="X375" s="145"/>
      <c r="Y375" s="90"/>
      <c r="Z375" s="87"/>
      <c r="AA375" s="87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</row>
    <row r="376" spans="1:205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90"/>
      <c r="W376" s="167"/>
      <c r="X376" s="145"/>
      <c r="Y376" s="90"/>
      <c r="Z376" s="87"/>
      <c r="AA376" s="87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</row>
    <row r="377" spans="1:205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90"/>
      <c r="W377" s="167"/>
      <c r="X377" s="145"/>
      <c r="Y377" s="90"/>
      <c r="Z377" s="87"/>
      <c r="AA377" s="87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</row>
    <row r="378" spans="1:205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90"/>
      <c r="W378" s="167"/>
      <c r="X378" s="145"/>
      <c r="Y378" s="90"/>
      <c r="Z378" s="87"/>
      <c r="AA378" s="87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</row>
    <row r="379" spans="1:205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90"/>
      <c r="W379" s="167"/>
      <c r="X379" s="145"/>
      <c r="Y379" s="90"/>
      <c r="Z379" s="87"/>
      <c r="AA379" s="87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</row>
    <row r="380" spans="1:205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90"/>
      <c r="W380" s="167"/>
      <c r="X380" s="145"/>
      <c r="Y380" s="90"/>
      <c r="Z380" s="87"/>
      <c r="AA380" s="87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</row>
    <row r="381" spans="1:205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90"/>
      <c r="W381" s="167"/>
      <c r="X381" s="145"/>
      <c r="Y381" s="90"/>
      <c r="Z381" s="87"/>
      <c r="AA381" s="87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</row>
    <row r="382" spans="1:205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90"/>
      <c r="W382" s="167"/>
      <c r="X382" s="145"/>
      <c r="Y382" s="90"/>
      <c r="Z382" s="87"/>
      <c r="AA382" s="87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</row>
    <row r="383" spans="1:205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90"/>
      <c r="W383" s="167"/>
      <c r="X383" s="145"/>
      <c r="Y383" s="90"/>
      <c r="Z383" s="87"/>
      <c r="AA383" s="87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</row>
    <row r="384" spans="1:205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90"/>
      <c r="W384" s="167"/>
      <c r="X384" s="145"/>
      <c r="Y384" s="90"/>
      <c r="Z384" s="87"/>
      <c r="AA384" s="87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</row>
    <row r="385" spans="1:205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90"/>
      <c r="W385" s="167"/>
      <c r="X385" s="145"/>
      <c r="Y385" s="90"/>
      <c r="Z385" s="87"/>
      <c r="AA385" s="87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</row>
    <row r="386" spans="1:205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90"/>
      <c r="W386" s="167"/>
      <c r="X386" s="145"/>
      <c r="Y386" s="90"/>
      <c r="Z386" s="87"/>
      <c r="AA386" s="87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</row>
    <row r="387" spans="1:205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90"/>
      <c r="W387" s="167"/>
      <c r="X387" s="145"/>
      <c r="Y387" s="90"/>
      <c r="Z387" s="87"/>
      <c r="AA387" s="87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</row>
    <row r="388" spans="1:205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90"/>
      <c r="W388" s="167"/>
      <c r="X388" s="145"/>
      <c r="Y388" s="90"/>
      <c r="Z388" s="87"/>
      <c r="AA388" s="87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</row>
    <row r="389" spans="1:205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90"/>
      <c r="W389" s="167"/>
      <c r="X389" s="145"/>
      <c r="Y389" s="90"/>
      <c r="Z389" s="87"/>
      <c r="AA389" s="87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</row>
    <row r="390" spans="1:205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90"/>
      <c r="W390" s="167"/>
      <c r="X390" s="145"/>
      <c r="Y390" s="90"/>
      <c r="Z390" s="87"/>
      <c r="AA390" s="87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</row>
    <row r="391" spans="1:205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90"/>
      <c r="W391" s="167"/>
      <c r="X391" s="145"/>
      <c r="Y391" s="90"/>
      <c r="Z391" s="87"/>
      <c r="AA391" s="87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</row>
    <row r="392" spans="1:205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90"/>
      <c r="W392" s="167"/>
      <c r="X392" s="145"/>
      <c r="Y392" s="90"/>
      <c r="Z392" s="87"/>
      <c r="AA392" s="87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</row>
    <row r="393" spans="1:205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90"/>
      <c r="W393" s="167"/>
      <c r="X393" s="145"/>
      <c r="Y393" s="90"/>
      <c r="Z393" s="87"/>
      <c r="AA393" s="87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</row>
    <row r="394" spans="1:205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90"/>
      <c r="W394" s="167"/>
      <c r="X394" s="145"/>
      <c r="Y394" s="90"/>
      <c r="Z394" s="87"/>
      <c r="AA394" s="87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</row>
    <row r="395" spans="1:205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90"/>
      <c r="W395" s="167"/>
      <c r="X395" s="145"/>
      <c r="Y395" s="90"/>
      <c r="Z395" s="87"/>
      <c r="AA395" s="87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</row>
    <row r="396" spans="1:205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90"/>
      <c r="W396" s="167"/>
      <c r="X396" s="145"/>
      <c r="Y396" s="90"/>
      <c r="Z396" s="87"/>
      <c r="AA396" s="87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</row>
    <row r="397" spans="1:205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90"/>
      <c r="W397" s="167"/>
      <c r="X397" s="145"/>
      <c r="Y397" s="90"/>
      <c r="Z397" s="87"/>
      <c r="AA397" s="87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</row>
    <row r="398" spans="1:205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90"/>
      <c r="W398" s="167"/>
      <c r="X398" s="145"/>
      <c r="Y398" s="90"/>
      <c r="Z398" s="87"/>
      <c r="AA398" s="87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</row>
    <row r="399" spans="1:205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90"/>
      <c r="W399" s="167"/>
      <c r="X399" s="145"/>
      <c r="Y399" s="90"/>
      <c r="Z399" s="87"/>
      <c r="AA399" s="87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</row>
    <row r="400" spans="1:205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90"/>
      <c r="W400" s="167"/>
      <c r="X400" s="145"/>
      <c r="Y400" s="90"/>
      <c r="Z400" s="87"/>
      <c r="AA400" s="87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</row>
    <row r="401" spans="1:205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90"/>
      <c r="W401" s="167"/>
      <c r="X401" s="145"/>
      <c r="Y401" s="90"/>
      <c r="Z401" s="87"/>
      <c r="AA401" s="87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</row>
    <row r="402" spans="1:205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90"/>
      <c r="W402" s="167"/>
      <c r="X402" s="145"/>
      <c r="Y402" s="90"/>
      <c r="Z402" s="87"/>
      <c r="AA402" s="87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</row>
    <row r="403" spans="1:205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90"/>
      <c r="W403" s="167"/>
      <c r="X403" s="145"/>
      <c r="Y403" s="90"/>
      <c r="Z403" s="87"/>
      <c r="AA403" s="87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</row>
    <row r="404" spans="1:205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90"/>
      <c r="W404" s="167"/>
      <c r="X404" s="145"/>
      <c r="Y404" s="90"/>
      <c r="Z404" s="87"/>
      <c r="AA404" s="87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</row>
    <row r="405" spans="1:205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90"/>
      <c r="W405" s="167"/>
      <c r="X405" s="145"/>
      <c r="Y405" s="90"/>
      <c r="Z405" s="87"/>
      <c r="AA405" s="87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</row>
    <row r="406" spans="1:205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90"/>
      <c r="W406" s="167"/>
      <c r="X406" s="145"/>
      <c r="Y406" s="90"/>
      <c r="Z406" s="87"/>
      <c r="AA406" s="87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</row>
    <row r="407" spans="1:205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90"/>
      <c r="W407" s="167"/>
      <c r="X407" s="145"/>
      <c r="Y407" s="90"/>
      <c r="Z407" s="87"/>
      <c r="AA407" s="87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</row>
    <row r="408" spans="1:205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90"/>
      <c r="W408" s="167"/>
      <c r="X408" s="145"/>
      <c r="Y408" s="90"/>
      <c r="Z408" s="87"/>
      <c r="AA408" s="87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</row>
    <row r="409" spans="1:205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90"/>
      <c r="W409" s="167"/>
      <c r="X409" s="145"/>
      <c r="Y409" s="90"/>
      <c r="Z409" s="87"/>
      <c r="AA409" s="87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</row>
    <row r="410" spans="1:205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90"/>
      <c r="W410" s="167"/>
      <c r="X410" s="145"/>
      <c r="Y410" s="90"/>
      <c r="Z410" s="87"/>
      <c r="AA410" s="87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</row>
    <row r="411" spans="1:205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90"/>
      <c r="W411" s="167"/>
      <c r="X411" s="145"/>
      <c r="Y411" s="90"/>
      <c r="Z411" s="87"/>
      <c r="AA411" s="87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</row>
    <row r="412" spans="1:205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90"/>
      <c r="W412" s="167"/>
      <c r="X412" s="145"/>
      <c r="Y412" s="90"/>
      <c r="Z412" s="87"/>
      <c r="AA412" s="87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</row>
    <row r="413" spans="1:205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90"/>
      <c r="W413" s="167"/>
      <c r="X413" s="145"/>
      <c r="Y413" s="90"/>
      <c r="Z413" s="87"/>
      <c r="AA413" s="87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</row>
    <row r="414" spans="1:205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90"/>
      <c r="W414" s="167"/>
      <c r="X414" s="145"/>
      <c r="Y414" s="90"/>
      <c r="Z414" s="87"/>
      <c r="AA414" s="87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</row>
    <row r="415" spans="1:205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90"/>
      <c r="W415" s="167"/>
      <c r="X415" s="145"/>
      <c r="Y415" s="90"/>
      <c r="Z415" s="87"/>
      <c r="AA415" s="87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</row>
    <row r="416" spans="1:205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90"/>
      <c r="W416" s="167"/>
      <c r="X416" s="145"/>
      <c r="Y416" s="90"/>
      <c r="Z416" s="87"/>
      <c r="AA416" s="87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</row>
    <row r="417" spans="1:205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90"/>
      <c r="W417" s="167"/>
      <c r="X417" s="145"/>
      <c r="Y417" s="90"/>
      <c r="Z417" s="87"/>
      <c r="AA417" s="87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</row>
    <row r="418" spans="1:205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90"/>
      <c r="W418" s="167"/>
      <c r="X418" s="145"/>
      <c r="Y418" s="90"/>
      <c r="Z418" s="87"/>
      <c r="AA418" s="87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</row>
    <row r="419" spans="1:205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90"/>
      <c r="W419" s="167"/>
      <c r="X419" s="145"/>
      <c r="Y419" s="90"/>
      <c r="Z419" s="87"/>
      <c r="AA419" s="87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</row>
    <row r="420" spans="1:205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90"/>
      <c r="W420" s="167"/>
      <c r="X420" s="145"/>
      <c r="Y420" s="90"/>
      <c r="Z420" s="87"/>
      <c r="AA420" s="87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</row>
    <row r="421" spans="1:205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90"/>
      <c r="W421" s="167"/>
      <c r="X421" s="145"/>
      <c r="Y421" s="90"/>
      <c r="Z421" s="87"/>
      <c r="AA421" s="87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</row>
    <row r="422" spans="1:205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90"/>
      <c r="W422" s="167"/>
      <c r="X422" s="145"/>
      <c r="Y422" s="90"/>
      <c r="Z422" s="87"/>
      <c r="AA422" s="87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</row>
    <row r="423" spans="1:205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90"/>
      <c r="W423" s="167"/>
      <c r="X423" s="145"/>
      <c r="Y423" s="90"/>
      <c r="Z423" s="87"/>
      <c r="AA423" s="87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</row>
    <row r="424" spans="1:205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90"/>
      <c r="W424" s="167"/>
      <c r="X424" s="145"/>
      <c r="Y424" s="90"/>
      <c r="Z424" s="87"/>
      <c r="AA424" s="87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</row>
    <row r="425" spans="1:205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90"/>
      <c r="W425" s="167"/>
      <c r="X425" s="145"/>
      <c r="Y425" s="90"/>
      <c r="Z425" s="87"/>
      <c r="AA425" s="87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</row>
    <row r="426" spans="1:205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90"/>
      <c r="W426" s="167"/>
      <c r="X426" s="145"/>
      <c r="Y426" s="90"/>
      <c r="Z426" s="87"/>
      <c r="AA426" s="87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</row>
    <row r="427" spans="1:205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90"/>
      <c r="W427" s="167"/>
      <c r="X427" s="145"/>
      <c r="Y427" s="90"/>
      <c r="Z427" s="87"/>
      <c r="AA427" s="87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</row>
    <row r="428" spans="1:205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90"/>
      <c r="W428" s="167"/>
      <c r="X428" s="145"/>
      <c r="Y428" s="90"/>
      <c r="Z428" s="87"/>
      <c r="AA428" s="87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</row>
    <row r="429" spans="1:205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90"/>
      <c r="W429" s="167"/>
      <c r="X429" s="145"/>
      <c r="Y429" s="90"/>
      <c r="Z429" s="87"/>
      <c r="AA429" s="87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</row>
    <row r="430" spans="1:205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90"/>
      <c r="W430" s="167"/>
      <c r="X430" s="145"/>
      <c r="Y430" s="90"/>
      <c r="Z430" s="87"/>
      <c r="AA430" s="87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</row>
    <row r="431" spans="1:205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90"/>
      <c r="W431" s="167"/>
      <c r="X431" s="145"/>
      <c r="Y431" s="90"/>
      <c r="Z431" s="87"/>
      <c r="AA431" s="87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</row>
    <row r="432" spans="1:205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90"/>
      <c r="W432" s="167"/>
      <c r="X432" s="145"/>
      <c r="Y432" s="90"/>
      <c r="Z432" s="87"/>
      <c r="AA432" s="87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</row>
    <row r="433" spans="1:205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90"/>
      <c r="W433" s="167"/>
      <c r="X433" s="145"/>
      <c r="Y433" s="90"/>
      <c r="Z433" s="87"/>
      <c r="AA433" s="87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</row>
    <row r="434" spans="1:205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90"/>
      <c r="W434" s="167"/>
      <c r="X434" s="145"/>
      <c r="Y434" s="90"/>
      <c r="Z434" s="87"/>
      <c r="AA434" s="87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</row>
    <row r="435" spans="1:205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90"/>
      <c r="W435" s="167"/>
      <c r="X435" s="145"/>
      <c r="Y435" s="90"/>
      <c r="Z435" s="87"/>
      <c r="AA435" s="87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</row>
    <row r="436" spans="1:205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90"/>
      <c r="W436" s="167"/>
      <c r="X436" s="145"/>
      <c r="Y436" s="90"/>
      <c r="Z436" s="87"/>
      <c r="AA436" s="87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</row>
    <row r="437" spans="1:205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90"/>
      <c r="W437" s="167"/>
      <c r="X437" s="145"/>
      <c r="Y437" s="90"/>
      <c r="Z437" s="87"/>
      <c r="AA437" s="87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</row>
    <row r="438" spans="1:205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90"/>
      <c r="W438" s="167"/>
      <c r="X438" s="145"/>
      <c r="Y438" s="90"/>
      <c r="Z438" s="87"/>
      <c r="AA438" s="87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</row>
    <row r="439" spans="1:205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90"/>
      <c r="W439" s="167"/>
      <c r="X439" s="145"/>
      <c r="Y439" s="90"/>
      <c r="Z439" s="87"/>
      <c r="AA439" s="87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</row>
    <row r="440" spans="1:205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90"/>
      <c r="W440" s="167"/>
      <c r="X440" s="145"/>
      <c r="Y440" s="90"/>
      <c r="Z440" s="87"/>
      <c r="AA440" s="87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</row>
    <row r="441" spans="1:205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90"/>
      <c r="W441" s="167"/>
      <c r="X441" s="145"/>
      <c r="Y441" s="90"/>
      <c r="Z441" s="87"/>
      <c r="AA441" s="87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</row>
    <row r="442" spans="1:205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90"/>
      <c r="W442" s="167"/>
      <c r="X442" s="145"/>
      <c r="Y442" s="90"/>
      <c r="Z442" s="87"/>
      <c r="AA442" s="87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</row>
    <row r="443" spans="1:205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90"/>
      <c r="W443" s="167"/>
      <c r="X443" s="145"/>
      <c r="Y443" s="90"/>
      <c r="Z443" s="87"/>
      <c r="AA443" s="87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</row>
    <row r="444" spans="1:205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90"/>
      <c r="W444" s="167"/>
      <c r="X444" s="145"/>
      <c r="Y444" s="90"/>
      <c r="Z444" s="87"/>
      <c r="AA444" s="87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</row>
    <row r="445" spans="1:205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90"/>
      <c r="W445" s="167"/>
      <c r="X445" s="145"/>
      <c r="Y445" s="90"/>
      <c r="Z445" s="87"/>
      <c r="AA445" s="87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</row>
    <row r="446" spans="1:205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90"/>
      <c r="W446" s="167"/>
      <c r="X446" s="145"/>
      <c r="Y446" s="90"/>
      <c r="Z446" s="87"/>
      <c r="AA446" s="87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</row>
    <row r="447" spans="1:205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90"/>
      <c r="W447" s="167"/>
      <c r="X447" s="145"/>
      <c r="Y447" s="90"/>
      <c r="Z447" s="87"/>
      <c r="AA447" s="87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</row>
    <row r="448" spans="1:205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90"/>
      <c r="W448" s="167"/>
      <c r="X448" s="145"/>
      <c r="Y448" s="90"/>
      <c r="Z448" s="87"/>
      <c r="AA448" s="87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</row>
    <row r="449" spans="1:205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90"/>
      <c r="W449" s="167"/>
      <c r="X449" s="145"/>
      <c r="Y449" s="90"/>
      <c r="Z449" s="87"/>
      <c r="AA449" s="87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</row>
    <row r="450" spans="1:205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90"/>
      <c r="W450" s="167"/>
      <c r="X450" s="145"/>
      <c r="Y450" s="90"/>
      <c r="Z450" s="87"/>
      <c r="AA450" s="87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</row>
    <row r="451" spans="1:205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90"/>
      <c r="W451" s="167"/>
      <c r="X451" s="145"/>
      <c r="Y451" s="90"/>
      <c r="Z451" s="87"/>
      <c r="AA451" s="87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</row>
    <row r="452" spans="1:205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90"/>
      <c r="W452" s="167"/>
      <c r="X452" s="145"/>
      <c r="Y452" s="90"/>
      <c r="Z452" s="87"/>
      <c r="AA452" s="87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</row>
    <row r="453" spans="1:205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90"/>
      <c r="W453" s="167"/>
      <c r="X453" s="145"/>
      <c r="Y453" s="90"/>
      <c r="Z453" s="87"/>
      <c r="AA453" s="87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</row>
    <row r="454" spans="1:205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90"/>
      <c r="W454" s="167"/>
      <c r="X454" s="145"/>
      <c r="Y454" s="90"/>
      <c r="Z454" s="87"/>
      <c r="AA454" s="87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</row>
    <row r="455" spans="1:205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90"/>
      <c r="W455" s="167"/>
      <c r="X455" s="145"/>
      <c r="Y455" s="90"/>
      <c r="Z455" s="87"/>
      <c r="AA455" s="87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</row>
    <row r="456" spans="1:205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90"/>
      <c r="W456" s="167"/>
      <c r="X456" s="145"/>
      <c r="Y456" s="90"/>
      <c r="Z456" s="87"/>
      <c r="AA456" s="87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</row>
    <row r="457" spans="1:205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90"/>
      <c r="W457" s="167"/>
      <c r="X457" s="145"/>
      <c r="Y457" s="90"/>
      <c r="Z457" s="87"/>
      <c r="AA457" s="87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</row>
    <row r="458" spans="1:205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90"/>
      <c r="W458" s="167"/>
      <c r="X458" s="145"/>
      <c r="Y458" s="90"/>
      <c r="Z458" s="87"/>
      <c r="AA458" s="87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</row>
    <row r="459" spans="1:205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90"/>
      <c r="W459" s="167"/>
      <c r="X459" s="145"/>
      <c r="Y459" s="90"/>
      <c r="Z459" s="87"/>
      <c r="AA459" s="87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</row>
    <row r="460" spans="1:205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90"/>
      <c r="W460" s="167"/>
      <c r="X460" s="145"/>
      <c r="Y460" s="90"/>
      <c r="Z460" s="87"/>
      <c r="AA460" s="87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</row>
    <row r="461" spans="1:205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90"/>
      <c r="W461" s="167"/>
      <c r="X461" s="145"/>
      <c r="Y461" s="90"/>
      <c r="Z461" s="87"/>
      <c r="AA461" s="87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</row>
    <row r="462" spans="1:205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90"/>
      <c r="W462" s="167"/>
      <c r="X462" s="145"/>
      <c r="Y462" s="90"/>
      <c r="Z462" s="87"/>
      <c r="AA462" s="87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</row>
    <row r="463" spans="1:205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90"/>
      <c r="W463" s="167"/>
      <c r="X463" s="145"/>
      <c r="Y463" s="90"/>
      <c r="Z463" s="87"/>
      <c r="AA463" s="87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</row>
    <row r="464" spans="1:205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90"/>
      <c r="W464" s="167"/>
      <c r="X464" s="145"/>
      <c r="Y464" s="90"/>
      <c r="Z464" s="87"/>
      <c r="AA464" s="87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</row>
    <row r="465" spans="1:205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90"/>
      <c r="W465" s="167"/>
      <c r="X465" s="145"/>
      <c r="Y465" s="90"/>
      <c r="Z465" s="87"/>
      <c r="AA465" s="87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</row>
    <row r="466" spans="1:205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90"/>
      <c r="W466" s="167"/>
      <c r="X466" s="145"/>
      <c r="Y466" s="90"/>
      <c r="Z466" s="87"/>
      <c r="AA466" s="87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</row>
    <row r="467" spans="1:205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90"/>
      <c r="W467" s="167"/>
      <c r="X467" s="145"/>
      <c r="Y467" s="90"/>
      <c r="Z467" s="87"/>
      <c r="AA467" s="87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</row>
    <row r="468" spans="1:205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90"/>
      <c r="W468" s="167"/>
      <c r="X468" s="145"/>
      <c r="Y468" s="90"/>
      <c r="Z468" s="87"/>
      <c r="AA468" s="87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</row>
    <row r="469" spans="1:205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90"/>
      <c r="W469" s="167"/>
      <c r="X469" s="145"/>
      <c r="Y469" s="90"/>
      <c r="Z469" s="87"/>
      <c r="AA469" s="87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</row>
    <row r="470" spans="1:205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90"/>
      <c r="W470" s="167"/>
      <c r="X470" s="145"/>
      <c r="Y470" s="90"/>
      <c r="Z470" s="87"/>
      <c r="AA470" s="87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</row>
    <row r="471" spans="1:205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90"/>
      <c r="W471" s="167"/>
      <c r="X471" s="145"/>
      <c r="Y471" s="90"/>
      <c r="Z471" s="87"/>
      <c r="AA471" s="87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</row>
    <row r="472" spans="1:205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90"/>
      <c r="W472" s="167"/>
      <c r="X472" s="145"/>
      <c r="Y472" s="90"/>
      <c r="Z472" s="87"/>
      <c r="AA472" s="87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</row>
    <row r="473" spans="1:205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90"/>
      <c r="W473" s="167"/>
      <c r="X473" s="145"/>
      <c r="Y473" s="90"/>
      <c r="Z473" s="87"/>
      <c r="AA473" s="87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</row>
    <row r="474" spans="1:205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90"/>
      <c r="W474" s="167"/>
      <c r="X474" s="145"/>
      <c r="Y474" s="90"/>
      <c r="Z474" s="87"/>
      <c r="AA474" s="87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</row>
    <row r="475" spans="1:205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90"/>
      <c r="W475" s="167"/>
      <c r="X475" s="145"/>
      <c r="Y475" s="90"/>
      <c r="Z475" s="87"/>
      <c r="AA475" s="87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</row>
    <row r="476" spans="1:205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90"/>
      <c r="W476" s="167"/>
      <c r="X476" s="145"/>
      <c r="Y476" s="90"/>
      <c r="Z476" s="87"/>
      <c r="AA476" s="87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</row>
    <row r="477" spans="1:205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90"/>
      <c r="W477" s="167"/>
      <c r="X477" s="145"/>
      <c r="Y477" s="90"/>
      <c r="Z477" s="87"/>
      <c r="AA477" s="87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</row>
    <row r="478" spans="1:205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90"/>
      <c r="W478" s="167"/>
      <c r="X478" s="145"/>
      <c r="Y478" s="90"/>
      <c r="Z478" s="87"/>
      <c r="AA478" s="87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</row>
    <row r="479" spans="1:205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90"/>
      <c r="W479" s="167"/>
      <c r="X479" s="145"/>
      <c r="Y479" s="90"/>
      <c r="Z479" s="87"/>
      <c r="AA479" s="87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</row>
    <row r="480" spans="1:205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90"/>
      <c r="W480" s="167"/>
      <c r="X480" s="145"/>
      <c r="Y480" s="90"/>
      <c r="Z480" s="87"/>
      <c r="AA480" s="87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</row>
    <row r="481" spans="1:205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90"/>
      <c r="W481" s="167"/>
      <c r="X481" s="145"/>
      <c r="Y481" s="90"/>
      <c r="Z481" s="87"/>
      <c r="AA481" s="87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</row>
    <row r="482" spans="1:205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90"/>
      <c r="W482" s="167"/>
      <c r="X482" s="145"/>
      <c r="Y482" s="90"/>
      <c r="Z482" s="87"/>
      <c r="AA482" s="87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</row>
    <row r="483" spans="1:205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90"/>
      <c r="W483" s="167"/>
      <c r="X483" s="145"/>
      <c r="Y483" s="90"/>
      <c r="Z483" s="87"/>
      <c r="AA483" s="87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</row>
    <row r="484" spans="1:205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90"/>
      <c r="W484" s="167"/>
      <c r="X484" s="145"/>
      <c r="Y484" s="90"/>
      <c r="Z484" s="87"/>
      <c r="AA484" s="87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</row>
    <row r="485" spans="1:205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90"/>
      <c r="W485" s="167"/>
      <c r="X485" s="145"/>
      <c r="Y485" s="90"/>
      <c r="Z485" s="87"/>
      <c r="AA485" s="87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</row>
    <row r="486" spans="1:205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90"/>
      <c r="W486" s="167"/>
      <c r="X486" s="145"/>
      <c r="Y486" s="90"/>
      <c r="Z486" s="87"/>
      <c r="AA486" s="87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</row>
    <row r="487" spans="1:205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90"/>
      <c r="W487" s="167"/>
      <c r="X487" s="145"/>
      <c r="Y487" s="90"/>
      <c r="Z487" s="87"/>
      <c r="AA487" s="87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</row>
    <row r="488" spans="1:205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90"/>
      <c r="W488" s="167"/>
      <c r="X488" s="145"/>
      <c r="Y488" s="90"/>
      <c r="Z488" s="87"/>
      <c r="AA488" s="87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</row>
    <row r="489" spans="1:205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90"/>
      <c r="W489" s="167"/>
      <c r="X489" s="145"/>
      <c r="Y489" s="90"/>
      <c r="Z489" s="87"/>
      <c r="AA489" s="87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</row>
    <row r="490" spans="1:205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90"/>
      <c r="W490" s="167"/>
      <c r="X490" s="145"/>
      <c r="Y490" s="90"/>
      <c r="Z490" s="87"/>
      <c r="AA490" s="87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</row>
    <row r="491" spans="1:205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90"/>
      <c r="W491" s="167"/>
      <c r="X491" s="145"/>
      <c r="Y491" s="90"/>
      <c r="Z491" s="87"/>
      <c r="AA491" s="87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</row>
    <row r="492" spans="1:205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90"/>
      <c r="W492" s="167"/>
      <c r="X492" s="145"/>
      <c r="Y492" s="90"/>
      <c r="Z492" s="87"/>
      <c r="AA492" s="87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</row>
    <row r="493" spans="1:205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90"/>
      <c r="W493" s="167"/>
      <c r="X493" s="145"/>
      <c r="Y493" s="90"/>
      <c r="Z493" s="87"/>
      <c r="AA493" s="87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</row>
    <row r="494" spans="1:205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90"/>
      <c r="W494" s="167"/>
      <c r="X494" s="145"/>
      <c r="Y494" s="90"/>
      <c r="Z494" s="87"/>
      <c r="AA494" s="87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</row>
    <row r="495" spans="1:205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90"/>
      <c r="W495" s="167"/>
      <c r="X495" s="145"/>
      <c r="Y495" s="90"/>
      <c r="Z495" s="87"/>
      <c r="AA495" s="87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</row>
    <row r="496" spans="1:205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90"/>
      <c r="W496" s="167"/>
      <c r="X496" s="145"/>
      <c r="Y496" s="90"/>
      <c r="Z496" s="87"/>
      <c r="AA496" s="87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</row>
    <row r="497" spans="1:205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90"/>
      <c r="W497" s="167"/>
      <c r="X497" s="145"/>
      <c r="Y497" s="90"/>
      <c r="Z497" s="87"/>
      <c r="AA497" s="87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</row>
    <row r="498" spans="1:205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90"/>
      <c r="W498" s="167"/>
      <c r="X498" s="145"/>
      <c r="Y498" s="90"/>
      <c r="Z498" s="87"/>
      <c r="AA498" s="87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</row>
    <row r="499" spans="1:205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90"/>
      <c r="W499" s="167"/>
      <c r="X499" s="145"/>
      <c r="Y499" s="90"/>
      <c r="Z499" s="87"/>
      <c r="AA499" s="87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</row>
    <row r="500" spans="1:205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90"/>
      <c r="W500" s="167"/>
      <c r="X500" s="145"/>
      <c r="Y500" s="90"/>
      <c r="Z500" s="87"/>
      <c r="AA500" s="87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</row>
    <row r="501" spans="1:205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90"/>
      <c r="W501" s="167"/>
      <c r="X501" s="145"/>
      <c r="Y501" s="90"/>
      <c r="Z501" s="87"/>
      <c r="AA501" s="87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</row>
    <row r="502" spans="1:205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90"/>
      <c r="W502" s="167"/>
      <c r="X502" s="145"/>
      <c r="Y502" s="90"/>
      <c r="Z502" s="87"/>
      <c r="AA502" s="87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</row>
    <row r="503" spans="1:205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90"/>
      <c r="W503" s="167"/>
      <c r="X503" s="145"/>
      <c r="Y503" s="90"/>
      <c r="Z503" s="87"/>
      <c r="AA503" s="87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</row>
    <row r="504" spans="1:205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90"/>
      <c r="W504" s="167"/>
      <c r="X504" s="145"/>
      <c r="Y504" s="90"/>
      <c r="Z504" s="87"/>
      <c r="AA504" s="87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</row>
    <row r="505" spans="1:205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90"/>
      <c r="W505" s="167"/>
      <c r="X505" s="145"/>
      <c r="Y505" s="90"/>
      <c r="Z505" s="87"/>
      <c r="AA505" s="87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</row>
    <row r="506" spans="1:205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90"/>
      <c r="W506" s="167"/>
      <c r="X506" s="145"/>
      <c r="Y506" s="90"/>
      <c r="Z506" s="87"/>
      <c r="AA506" s="87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</row>
    <row r="507" spans="1:205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90"/>
      <c r="W507" s="167"/>
      <c r="X507" s="145"/>
      <c r="Y507" s="90"/>
      <c r="Z507" s="87"/>
      <c r="AA507" s="87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</row>
    <row r="508" spans="1:205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90"/>
      <c r="W508" s="167"/>
      <c r="X508" s="145"/>
      <c r="Y508" s="90"/>
      <c r="Z508" s="87"/>
      <c r="AA508" s="87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</row>
    <row r="509" spans="1:205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90"/>
      <c r="W509" s="167"/>
      <c r="X509" s="145"/>
      <c r="Y509" s="90"/>
      <c r="Z509" s="87"/>
      <c r="AA509" s="87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</row>
    <row r="510" spans="1:205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90"/>
      <c r="W510" s="167"/>
      <c r="X510" s="145"/>
      <c r="Y510" s="90"/>
      <c r="Z510" s="87"/>
      <c r="AA510" s="87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</row>
    <row r="511" spans="1:205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90"/>
      <c r="W511" s="167"/>
      <c r="X511" s="145"/>
      <c r="Y511" s="90"/>
      <c r="Z511" s="87"/>
      <c r="AA511" s="87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</row>
    <row r="512" spans="1:205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90"/>
      <c r="W512" s="167"/>
      <c r="X512" s="145"/>
      <c r="Y512" s="90"/>
      <c r="Z512" s="87"/>
      <c r="AA512" s="87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</row>
    <row r="513" spans="1:205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90"/>
      <c r="W513" s="167"/>
      <c r="X513" s="145"/>
      <c r="Y513" s="90"/>
      <c r="Z513" s="87"/>
      <c r="AA513" s="87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</row>
    <row r="514" spans="1:205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90"/>
      <c r="W514" s="167"/>
      <c r="X514" s="145"/>
      <c r="Y514" s="90"/>
      <c r="Z514" s="87"/>
      <c r="AA514" s="87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</row>
    <row r="515" spans="1:205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90"/>
      <c r="W515" s="167"/>
      <c r="X515" s="145"/>
      <c r="Y515" s="90"/>
      <c r="Z515" s="87"/>
      <c r="AA515" s="87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</row>
    <row r="516" spans="1:205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90"/>
      <c r="W516" s="167"/>
      <c r="X516" s="145"/>
      <c r="Y516" s="90"/>
      <c r="Z516" s="87"/>
      <c r="AA516" s="87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</row>
    <row r="517" spans="1:205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90"/>
      <c r="W517" s="167"/>
      <c r="X517" s="145"/>
      <c r="Y517" s="90"/>
      <c r="Z517" s="87"/>
      <c r="AA517" s="87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</row>
    <row r="518" spans="1:205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90"/>
      <c r="W518" s="167"/>
      <c r="X518" s="145"/>
      <c r="Y518" s="90"/>
      <c r="Z518" s="87"/>
      <c r="AA518" s="87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</row>
    <row r="519" spans="1:205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90"/>
      <c r="W519" s="167"/>
      <c r="X519" s="145"/>
      <c r="Y519" s="90"/>
      <c r="Z519" s="87"/>
      <c r="AA519" s="87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</row>
    <row r="520" spans="1:205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90"/>
      <c r="W520" s="167"/>
      <c r="X520" s="145"/>
      <c r="Y520" s="90"/>
      <c r="Z520" s="87"/>
      <c r="AA520" s="87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</row>
    <row r="521" spans="1:205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90"/>
      <c r="W521" s="167"/>
      <c r="X521" s="145"/>
      <c r="Y521" s="90"/>
      <c r="Z521" s="87"/>
      <c r="AA521" s="87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</row>
    <row r="522" spans="1:205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90"/>
      <c r="W522" s="167"/>
      <c r="X522" s="145"/>
      <c r="Y522" s="90"/>
      <c r="Z522" s="87"/>
      <c r="AA522" s="87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</row>
    <row r="523" spans="1:205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90"/>
      <c r="W523" s="167"/>
      <c r="X523" s="145"/>
      <c r="Y523" s="90"/>
      <c r="Z523" s="87"/>
      <c r="AA523" s="87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</row>
    <row r="524" spans="1:205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90"/>
      <c r="W524" s="167"/>
      <c r="X524" s="145"/>
      <c r="Y524" s="90"/>
      <c r="Z524" s="87"/>
      <c r="AA524" s="87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</row>
    <row r="525" spans="1:205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90"/>
      <c r="W525" s="167"/>
      <c r="X525" s="145"/>
      <c r="Y525" s="90"/>
      <c r="Z525" s="87"/>
      <c r="AA525" s="87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</row>
    <row r="526" spans="1:205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90"/>
      <c r="W526" s="167"/>
      <c r="X526" s="145"/>
      <c r="Y526" s="90"/>
      <c r="Z526" s="87"/>
      <c r="AA526" s="87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</row>
    <row r="527" spans="1:205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90"/>
      <c r="W527" s="167"/>
      <c r="X527" s="145"/>
      <c r="Y527" s="90"/>
      <c r="Z527" s="87"/>
      <c r="AA527" s="87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</row>
    <row r="528" spans="1:205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90"/>
      <c r="W528" s="167"/>
      <c r="X528" s="145"/>
      <c r="Y528" s="90"/>
      <c r="Z528" s="87"/>
      <c r="AA528" s="87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</row>
    <row r="529" spans="1:205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90"/>
      <c r="W529" s="167"/>
      <c r="X529" s="145"/>
      <c r="Y529" s="90"/>
      <c r="Z529" s="87"/>
      <c r="AA529" s="87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</row>
    <row r="530" spans="1:205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90"/>
      <c r="W530" s="167"/>
      <c r="X530" s="145"/>
      <c r="Y530" s="90"/>
      <c r="Z530" s="87"/>
      <c r="AA530" s="87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</row>
    <row r="531" spans="1:205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90"/>
      <c r="W531" s="167"/>
      <c r="X531" s="145"/>
      <c r="Y531" s="90"/>
      <c r="Z531" s="87"/>
      <c r="AA531" s="87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</row>
    <row r="532" spans="1:205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90"/>
      <c r="W532" s="167"/>
      <c r="X532" s="145"/>
      <c r="Y532" s="90"/>
      <c r="Z532" s="87"/>
      <c r="AA532" s="87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</row>
    <row r="533" spans="1:205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90"/>
      <c r="W533" s="167"/>
      <c r="X533" s="145"/>
      <c r="Y533" s="90"/>
      <c r="Z533" s="87"/>
      <c r="AA533" s="87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</row>
    <row r="534" spans="1:205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90"/>
      <c r="W534" s="167"/>
      <c r="X534" s="145"/>
      <c r="Y534" s="90"/>
      <c r="Z534" s="87"/>
      <c r="AA534" s="87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</row>
    <row r="535" spans="1:205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90"/>
      <c r="W535" s="167"/>
      <c r="X535" s="145"/>
      <c r="Y535" s="90"/>
      <c r="Z535" s="87"/>
      <c r="AA535" s="87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</row>
    <row r="536" spans="1:205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90"/>
      <c r="W536" s="167"/>
      <c r="X536" s="145"/>
      <c r="Y536" s="90"/>
      <c r="Z536" s="87"/>
      <c r="AA536" s="87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</row>
    <row r="537" spans="1:205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90"/>
      <c r="W537" s="167"/>
      <c r="X537" s="145"/>
      <c r="Y537" s="90"/>
      <c r="Z537" s="87"/>
      <c r="AA537" s="87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</row>
    <row r="538" spans="1:205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90"/>
      <c r="W538" s="167"/>
      <c r="X538" s="145"/>
      <c r="Y538" s="90"/>
      <c r="Z538" s="87"/>
      <c r="AA538" s="87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</row>
    <row r="539" spans="1:205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90"/>
      <c r="W539" s="167"/>
      <c r="X539" s="145"/>
      <c r="Y539" s="90"/>
      <c r="Z539" s="87"/>
      <c r="AA539" s="87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</row>
    <row r="540" spans="1:205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90"/>
      <c r="W540" s="167"/>
      <c r="X540" s="145"/>
      <c r="Y540" s="90"/>
      <c r="Z540" s="87"/>
      <c r="AA540" s="87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</row>
    <row r="541" spans="1:205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90"/>
      <c r="W541" s="167"/>
      <c r="X541" s="145"/>
      <c r="Y541" s="90"/>
      <c r="Z541" s="87"/>
      <c r="AA541" s="87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</row>
    <row r="542" spans="1:205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90"/>
      <c r="W542" s="167"/>
      <c r="X542" s="145"/>
      <c r="Y542" s="90"/>
      <c r="Z542" s="87"/>
      <c r="AA542" s="87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</row>
    <row r="543" spans="1:205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90"/>
      <c r="W543" s="167"/>
      <c r="X543" s="145"/>
      <c r="Y543" s="90"/>
      <c r="Z543" s="87"/>
      <c r="AA543" s="87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</row>
    <row r="544" spans="1:205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90"/>
      <c r="W544" s="167"/>
      <c r="X544" s="145"/>
      <c r="Y544" s="90"/>
      <c r="Z544" s="87"/>
      <c r="AA544" s="87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</row>
    <row r="545" spans="1:205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90"/>
      <c r="W545" s="167"/>
      <c r="X545" s="145"/>
      <c r="Y545" s="90"/>
      <c r="Z545" s="87"/>
      <c r="AA545" s="87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</row>
    <row r="546" spans="1:205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90"/>
      <c r="W546" s="167"/>
      <c r="X546" s="145"/>
      <c r="Y546" s="90"/>
      <c r="Z546" s="87"/>
      <c r="AA546" s="87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</row>
    <row r="547" spans="1:205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90"/>
      <c r="W547" s="167"/>
      <c r="X547" s="145"/>
      <c r="Y547" s="90"/>
      <c r="Z547" s="87"/>
      <c r="AA547" s="87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</row>
    <row r="548" spans="1:205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90"/>
      <c r="W548" s="167"/>
      <c r="X548" s="145"/>
      <c r="Y548" s="90"/>
      <c r="Z548" s="87"/>
      <c r="AA548" s="87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</row>
    <row r="549" spans="1:205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90"/>
      <c r="W549" s="167"/>
      <c r="X549" s="145"/>
      <c r="Y549" s="90"/>
      <c r="Z549" s="87"/>
      <c r="AA549" s="87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</row>
    <row r="550" spans="1:205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90"/>
      <c r="W550" s="167"/>
      <c r="X550" s="145"/>
      <c r="Y550" s="90"/>
      <c r="Z550" s="87"/>
      <c r="AA550" s="87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</row>
    <row r="551" spans="1:205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90"/>
      <c r="W551" s="167"/>
      <c r="X551" s="145"/>
      <c r="Y551" s="90"/>
      <c r="Z551" s="87"/>
      <c r="AA551" s="87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</row>
    <row r="552" spans="1:205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90"/>
      <c r="W552" s="167"/>
      <c r="X552" s="145"/>
      <c r="Y552" s="90"/>
      <c r="Z552" s="87"/>
      <c r="AA552" s="87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</row>
    <row r="553" spans="1:205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90"/>
      <c r="W553" s="167"/>
      <c r="X553" s="145"/>
      <c r="Y553" s="90"/>
      <c r="Z553" s="87"/>
      <c r="AA553" s="87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</row>
    <row r="554" spans="1:205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90"/>
      <c r="W554" s="167"/>
      <c r="X554" s="145"/>
      <c r="Y554" s="90"/>
      <c r="Z554" s="87"/>
      <c r="AA554" s="87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</row>
    <row r="555" spans="1:205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90"/>
      <c r="W555" s="167"/>
      <c r="X555" s="145"/>
      <c r="Y555" s="90"/>
      <c r="Z555" s="87"/>
      <c r="AA555" s="87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</row>
    <row r="556" spans="1:205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90"/>
      <c r="W556" s="167"/>
      <c r="X556" s="145"/>
      <c r="Y556" s="90"/>
      <c r="Z556" s="87"/>
      <c r="AA556" s="87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</row>
    <row r="557" spans="1:205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90"/>
      <c r="W557" s="167"/>
      <c r="X557" s="145"/>
      <c r="Y557" s="90"/>
      <c r="Z557" s="87"/>
      <c r="AA557" s="87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</row>
    <row r="558" spans="1:205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90"/>
      <c r="W558" s="167"/>
      <c r="X558" s="145"/>
      <c r="Y558" s="90"/>
      <c r="Z558" s="87"/>
      <c r="AA558" s="87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</row>
    <row r="559" spans="1:205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90"/>
      <c r="W559" s="167"/>
      <c r="X559" s="145"/>
      <c r="Y559" s="90"/>
      <c r="Z559" s="87"/>
      <c r="AA559" s="87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</row>
    <row r="560" spans="1:205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90"/>
      <c r="W560" s="167"/>
      <c r="X560" s="145"/>
      <c r="Y560" s="90"/>
      <c r="Z560" s="87"/>
      <c r="AA560" s="87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</row>
    <row r="561" spans="1:205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90"/>
      <c r="W561" s="167"/>
      <c r="X561" s="145"/>
      <c r="Y561" s="90"/>
      <c r="Z561" s="87"/>
      <c r="AA561" s="87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</row>
    <row r="562" spans="1:205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90"/>
      <c r="W562" s="167"/>
      <c r="X562" s="145"/>
      <c r="Y562" s="90"/>
      <c r="Z562" s="87"/>
      <c r="AA562" s="87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</row>
    <row r="563" spans="1:205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90"/>
      <c r="W563" s="167"/>
      <c r="X563" s="145"/>
      <c r="Y563" s="90"/>
      <c r="Z563" s="87"/>
      <c r="AA563" s="87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</row>
    <row r="564" spans="1:205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90"/>
      <c r="W564" s="167"/>
      <c r="X564" s="145"/>
      <c r="Y564" s="90"/>
      <c r="Z564" s="87"/>
      <c r="AA564" s="87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</row>
    <row r="565" spans="1:205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90"/>
      <c r="W565" s="167"/>
      <c r="X565" s="145"/>
      <c r="Y565" s="90"/>
      <c r="Z565" s="87"/>
      <c r="AA565" s="87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</row>
    <row r="566" spans="1:205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90"/>
      <c r="W566" s="167"/>
      <c r="X566" s="145"/>
      <c r="Y566" s="90"/>
      <c r="Z566" s="87"/>
      <c r="AA566" s="87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</row>
    <row r="567" spans="1:205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90"/>
      <c r="W567" s="167"/>
      <c r="X567" s="145"/>
      <c r="Y567" s="90"/>
      <c r="Z567" s="87"/>
      <c r="AA567" s="87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</row>
    <row r="568" spans="1:205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90"/>
      <c r="W568" s="167"/>
      <c r="X568" s="145"/>
      <c r="Y568" s="90"/>
      <c r="Z568" s="87"/>
      <c r="AA568" s="87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</row>
    <row r="569" spans="1:205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90"/>
      <c r="W569" s="167"/>
      <c r="X569" s="145"/>
      <c r="Y569" s="90"/>
      <c r="Z569" s="87"/>
      <c r="AA569" s="87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</row>
    <row r="570" spans="1:205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90"/>
      <c r="W570" s="167"/>
      <c r="X570" s="145"/>
      <c r="Y570" s="90"/>
      <c r="Z570" s="87"/>
      <c r="AA570" s="87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</row>
    <row r="571" spans="1:205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90"/>
      <c r="W571" s="167"/>
      <c r="X571" s="145"/>
      <c r="Y571" s="90"/>
      <c r="Z571" s="87"/>
      <c r="AA571" s="87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</row>
    <row r="572" spans="1:205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90"/>
      <c r="W572" s="167"/>
      <c r="X572" s="145"/>
      <c r="Y572" s="90"/>
      <c r="Z572" s="87"/>
      <c r="AA572" s="87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</row>
    <row r="573" spans="1:205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90"/>
      <c r="W573" s="167"/>
      <c r="X573" s="145"/>
      <c r="Y573" s="90"/>
      <c r="Z573" s="87"/>
      <c r="AA573" s="87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</row>
    <row r="574" spans="1:205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90"/>
      <c r="W574" s="167"/>
      <c r="X574" s="145"/>
      <c r="Y574" s="90"/>
      <c r="Z574" s="87"/>
      <c r="AA574" s="87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</row>
    <row r="575" spans="1:205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90"/>
      <c r="W575" s="167"/>
      <c r="X575" s="145"/>
      <c r="Y575" s="90"/>
      <c r="Z575" s="87"/>
      <c r="AA575" s="87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</row>
    <row r="576" spans="1:205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90"/>
      <c r="W576" s="167"/>
      <c r="X576" s="145"/>
      <c r="Y576" s="90"/>
      <c r="Z576" s="87"/>
      <c r="AA576" s="87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</row>
    <row r="577" spans="1:205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90"/>
      <c r="W577" s="167"/>
      <c r="X577" s="145"/>
      <c r="Y577" s="90"/>
      <c r="Z577" s="87"/>
      <c r="AA577" s="87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</row>
    <row r="578" spans="1:205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90"/>
      <c r="W578" s="167"/>
      <c r="X578" s="145"/>
      <c r="Y578" s="90"/>
      <c r="Z578" s="87"/>
      <c r="AA578" s="87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</row>
    <row r="579" spans="1:205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90"/>
      <c r="W579" s="167"/>
      <c r="X579" s="145"/>
      <c r="Y579" s="90"/>
      <c r="Z579" s="87"/>
      <c r="AA579" s="87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</row>
    <row r="580" spans="1:205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90"/>
      <c r="W580" s="167"/>
      <c r="X580" s="145"/>
      <c r="Y580" s="90"/>
      <c r="Z580" s="87"/>
      <c r="AA580" s="87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</row>
    <row r="581" spans="1:205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90"/>
      <c r="W581" s="167"/>
      <c r="X581" s="145"/>
      <c r="Y581" s="90"/>
      <c r="Z581" s="87"/>
      <c r="AA581" s="87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</row>
    <row r="582" spans="1:205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90"/>
      <c r="W582" s="167"/>
      <c r="X582" s="145"/>
      <c r="Y582" s="90"/>
      <c r="Z582" s="87"/>
      <c r="AA582" s="87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</row>
    <row r="583" spans="1:205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90"/>
      <c r="W583" s="167"/>
      <c r="X583" s="145"/>
      <c r="Y583" s="90"/>
      <c r="Z583" s="87"/>
      <c r="AA583" s="87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</row>
    <row r="584" spans="1:205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90"/>
      <c r="W584" s="167"/>
      <c r="X584" s="145"/>
      <c r="Y584" s="90"/>
      <c r="Z584" s="87"/>
      <c r="AA584" s="87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</row>
    <row r="585" spans="1:205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90"/>
      <c r="W585" s="167"/>
      <c r="X585" s="145"/>
      <c r="Y585" s="90"/>
      <c r="Z585" s="87"/>
      <c r="AA585" s="87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</row>
    <row r="586" spans="1:205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90"/>
      <c r="W586" s="167"/>
      <c r="X586" s="145"/>
      <c r="Y586" s="90"/>
      <c r="Z586" s="87"/>
      <c r="AA586" s="87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</row>
    <row r="587" spans="1:205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90"/>
      <c r="W587" s="167"/>
      <c r="X587" s="145"/>
      <c r="Y587" s="90"/>
      <c r="Z587" s="87"/>
      <c r="AA587" s="87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</row>
    <row r="588" spans="1:205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90"/>
      <c r="W588" s="167"/>
      <c r="X588" s="145"/>
      <c r="Y588" s="90"/>
      <c r="Z588" s="87"/>
      <c r="AA588" s="87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</row>
    <row r="589" spans="1:205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90"/>
      <c r="W589" s="167"/>
      <c r="X589" s="145"/>
      <c r="Y589" s="90"/>
      <c r="Z589" s="87"/>
      <c r="AA589" s="87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</row>
    <row r="590" spans="1:205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90"/>
      <c r="W590" s="167"/>
      <c r="X590" s="145"/>
      <c r="Y590" s="90"/>
      <c r="Z590" s="87"/>
      <c r="AA590" s="87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</row>
    <row r="591" spans="1:205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90"/>
      <c r="W591" s="167"/>
      <c r="X591" s="145"/>
      <c r="Y591" s="90"/>
      <c r="Z591" s="87"/>
      <c r="AA591" s="87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</row>
    <row r="592" spans="1:205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90"/>
      <c r="W592" s="167"/>
      <c r="X592" s="145"/>
      <c r="Y592" s="90"/>
      <c r="Z592" s="87"/>
      <c r="AA592" s="87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</row>
    <row r="593" spans="1:205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90"/>
      <c r="W593" s="167"/>
      <c r="X593" s="145"/>
      <c r="Y593" s="90"/>
      <c r="Z593" s="87"/>
      <c r="AA593" s="87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</row>
    <row r="594" spans="1:205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90"/>
      <c r="W594" s="167"/>
      <c r="X594" s="145"/>
      <c r="Y594" s="90"/>
      <c r="Z594" s="87"/>
      <c r="AA594" s="87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</row>
    <row r="595" spans="1:205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90"/>
      <c r="W595" s="167"/>
      <c r="X595" s="145"/>
      <c r="Y595" s="90"/>
      <c r="Z595" s="87"/>
      <c r="AA595" s="87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</row>
    <row r="596" spans="1:205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90"/>
      <c r="W596" s="167"/>
      <c r="X596" s="145"/>
      <c r="Y596" s="90"/>
      <c r="Z596" s="87"/>
      <c r="AA596" s="87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</row>
    <row r="597" spans="1:205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90"/>
      <c r="W597" s="167"/>
      <c r="X597" s="145"/>
      <c r="Y597" s="90"/>
      <c r="Z597" s="87"/>
      <c r="AA597" s="87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</row>
    <row r="598" spans="1:205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90"/>
      <c r="W598" s="167"/>
      <c r="X598" s="145"/>
      <c r="Y598" s="90"/>
      <c r="Z598" s="87"/>
      <c r="AA598" s="87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</row>
    <row r="599" spans="1:205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90"/>
      <c r="W599" s="167"/>
      <c r="X599" s="145"/>
      <c r="Y599" s="90"/>
      <c r="Z599" s="87"/>
      <c r="AA599" s="87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</row>
    <row r="600" spans="1:205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90"/>
      <c r="W600" s="167"/>
      <c r="X600" s="145"/>
      <c r="Y600" s="90"/>
      <c r="Z600" s="87"/>
      <c r="AA600" s="87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</row>
    <row r="601" spans="1:205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90"/>
      <c r="W601" s="167"/>
      <c r="X601" s="145"/>
      <c r="Y601" s="90"/>
      <c r="Z601" s="87"/>
      <c r="AA601" s="87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</row>
    <row r="602" spans="1:205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90"/>
      <c r="W602" s="167"/>
      <c r="X602" s="145"/>
      <c r="Y602" s="90"/>
      <c r="Z602" s="87"/>
      <c r="AA602" s="87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</row>
    <row r="603" spans="1:205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90"/>
      <c r="W603" s="167"/>
      <c r="X603" s="145"/>
      <c r="Y603" s="90"/>
      <c r="Z603" s="87"/>
      <c r="AA603" s="87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</row>
    <row r="604" spans="1:205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90"/>
      <c r="W604" s="167"/>
      <c r="X604" s="145"/>
      <c r="Y604" s="90"/>
      <c r="Z604" s="87"/>
      <c r="AA604" s="87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</row>
    <row r="605" spans="1:205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90"/>
      <c r="W605" s="167"/>
      <c r="X605" s="145"/>
      <c r="Y605" s="90"/>
      <c r="Z605" s="87"/>
      <c r="AA605" s="87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</row>
    <row r="606" spans="1:205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90"/>
      <c r="W606" s="167"/>
      <c r="X606" s="145"/>
      <c r="Y606" s="90"/>
      <c r="Z606" s="87"/>
      <c r="AA606" s="87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</row>
    <row r="607" spans="1:205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90"/>
      <c r="W607" s="167"/>
      <c r="X607" s="145"/>
      <c r="Y607" s="90"/>
      <c r="Z607" s="87"/>
      <c r="AA607" s="87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</row>
    <row r="608" spans="1:205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90"/>
      <c r="W608" s="167"/>
      <c r="X608" s="145"/>
      <c r="Y608" s="90"/>
      <c r="Z608" s="87"/>
      <c r="AA608" s="87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</row>
    <row r="609" spans="1:205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90"/>
      <c r="W609" s="167"/>
      <c r="X609" s="145"/>
      <c r="Y609" s="90"/>
      <c r="Z609" s="87"/>
      <c r="AA609" s="87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</row>
    <row r="610" spans="1:205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90"/>
      <c r="W610" s="167"/>
      <c r="X610" s="145"/>
      <c r="Y610" s="90"/>
      <c r="Z610" s="87"/>
      <c r="AA610" s="87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</row>
    <row r="611" spans="1:205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90"/>
      <c r="W611" s="167"/>
      <c r="X611" s="145"/>
      <c r="Y611" s="90"/>
      <c r="Z611" s="87"/>
      <c r="AA611" s="87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</row>
    <row r="612" spans="1:205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90"/>
      <c r="W612" s="167"/>
      <c r="X612" s="145"/>
      <c r="Y612" s="90"/>
      <c r="Z612" s="87"/>
      <c r="AA612" s="87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</row>
    <row r="613" spans="1:205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90"/>
      <c r="W613" s="167"/>
      <c r="X613" s="145"/>
      <c r="Y613" s="90"/>
      <c r="Z613" s="87"/>
      <c r="AA613" s="87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</row>
    <row r="614" spans="1:205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90"/>
      <c r="W614" s="167"/>
      <c r="X614" s="145"/>
      <c r="Y614" s="90"/>
      <c r="Z614" s="87"/>
      <c r="AA614" s="87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</row>
    <row r="615" spans="1:205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90"/>
      <c r="W615" s="167"/>
      <c r="X615" s="145"/>
      <c r="Y615" s="90"/>
      <c r="Z615" s="87"/>
      <c r="AA615" s="87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</row>
    <row r="616" spans="1:205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90"/>
      <c r="W616" s="167"/>
      <c r="X616" s="145"/>
      <c r="Y616" s="90"/>
      <c r="Z616" s="87"/>
      <c r="AA616" s="87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</row>
    <row r="617" spans="1:205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90"/>
      <c r="W617" s="167"/>
      <c r="X617" s="145"/>
      <c r="Y617" s="90"/>
      <c r="Z617" s="87"/>
      <c r="AA617" s="87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</row>
    <row r="618" spans="1:205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90"/>
      <c r="W618" s="167"/>
      <c r="X618" s="145"/>
      <c r="Y618" s="90"/>
      <c r="Z618" s="87"/>
      <c r="AA618" s="87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</row>
    <row r="619" spans="1:205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90"/>
      <c r="W619" s="167"/>
      <c r="X619" s="145"/>
      <c r="Y619" s="90"/>
      <c r="Z619" s="87"/>
      <c r="AA619" s="87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</row>
    <row r="620" spans="1:205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90"/>
      <c r="W620" s="167"/>
      <c r="X620" s="145"/>
      <c r="Y620" s="90"/>
      <c r="Z620" s="87"/>
      <c r="AA620" s="87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</row>
    <row r="621" spans="1:205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90"/>
      <c r="W621" s="167"/>
      <c r="X621" s="145"/>
      <c r="Y621" s="90"/>
      <c r="Z621" s="87"/>
      <c r="AA621" s="87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</row>
    <row r="622" spans="1:205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90"/>
      <c r="W622" s="167"/>
      <c r="X622" s="145"/>
      <c r="Y622" s="90"/>
      <c r="Z622" s="87"/>
      <c r="AA622" s="87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</row>
    <row r="623" spans="1:205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90"/>
      <c r="W623" s="167"/>
      <c r="X623" s="145"/>
      <c r="Y623" s="90"/>
      <c r="Z623" s="87"/>
      <c r="AA623" s="87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</row>
    <row r="624" spans="1:205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90"/>
      <c r="W624" s="167"/>
      <c r="X624" s="145"/>
      <c r="Y624" s="90"/>
      <c r="Z624" s="87"/>
      <c r="AA624" s="87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</row>
    <row r="625" spans="1:205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90"/>
      <c r="W625" s="167"/>
      <c r="X625" s="145"/>
      <c r="Y625" s="90"/>
      <c r="Z625" s="87"/>
      <c r="AA625" s="87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</row>
    <row r="626" spans="1:205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90"/>
      <c r="W626" s="167"/>
      <c r="X626" s="145"/>
      <c r="Y626" s="90"/>
      <c r="Z626" s="87"/>
      <c r="AA626" s="87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</row>
    <row r="627" spans="1:205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90"/>
      <c r="W627" s="167"/>
      <c r="X627" s="145"/>
      <c r="Y627" s="90"/>
      <c r="Z627" s="87"/>
      <c r="AA627" s="87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</row>
    <row r="628" spans="1:205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90"/>
      <c r="W628" s="167"/>
      <c r="X628" s="145"/>
      <c r="Y628" s="90"/>
      <c r="Z628" s="87"/>
      <c r="AA628" s="87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</row>
    <row r="629" spans="1:205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90"/>
      <c r="W629" s="167"/>
      <c r="X629" s="145"/>
      <c r="Y629" s="90"/>
      <c r="Z629" s="87"/>
      <c r="AA629" s="87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</row>
    <row r="630" spans="1:205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90"/>
      <c r="W630" s="167"/>
      <c r="X630" s="145"/>
      <c r="Y630" s="90"/>
      <c r="Z630" s="87"/>
      <c r="AA630" s="87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</row>
    <row r="631" spans="1:205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90"/>
      <c r="W631" s="167"/>
      <c r="X631" s="145"/>
      <c r="Y631" s="90"/>
      <c r="Z631" s="87"/>
      <c r="AA631" s="87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</row>
    <row r="632" spans="1:205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90"/>
      <c r="W632" s="167"/>
      <c r="X632" s="145"/>
      <c r="Y632" s="90"/>
      <c r="Z632" s="87"/>
      <c r="AA632" s="87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</row>
    <row r="633" spans="1:205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90"/>
      <c r="W633" s="167"/>
      <c r="X633" s="145"/>
      <c r="Y633" s="90"/>
      <c r="Z633" s="87"/>
      <c r="AA633" s="87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</row>
    <row r="634" spans="1:205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90"/>
      <c r="W634" s="167"/>
      <c r="X634" s="145"/>
      <c r="Y634" s="90"/>
      <c r="Z634" s="87"/>
      <c r="AA634" s="87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</row>
    <row r="635" spans="1:205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90"/>
      <c r="W635" s="167"/>
      <c r="X635" s="145"/>
      <c r="Y635" s="90"/>
      <c r="Z635" s="87"/>
      <c r="AA635" s="87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</row>
    <row r="636" spans="1:205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90"/>
      <c r="W636" s="167"/>
      <c r="X636" s="145"/>
      <c r="Y636" s="90"/>
      <c r="Z636" s="87"/>
      <c r="AA636" s="87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</row>
    <row r="637" spans="1:205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90"/>
      <c r="W637" s="167"/>
      <c r="X637" s="145"/>
      <c r="Y637" s="90"/>
      <c r="Z637" s="87"/>
      <c r="AA637" s="87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</row>
    <row r="638" spans="1:205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90"/>
      <c r="W638" s="167"/>
      <c r="X638" s="145"/>
      <c r="Y638" s="90"/>
      <c r="Z638" s="87"/>
      <c r="AA638" s="87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</row>
    <row r="639" spans="1:205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90"/>
      <c r="W639" s="167"/>
      <c r="X639" s="145"/>
      <c r="Y639" s="90"/>
      <c r="Z639" s="87"/>
      <c r="AA639" s="87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</row>
    <row r="640" spans="1:205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90"/>
      <c r="W640" s="167"/>
      <c r="X640" s="145"/>
      <c r="Y640" s="90"/>
      <c r="Z640" s="87"/>
      <c r="AA640" s="87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</row>
    <row r="641" spans="1:205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90"/>
      <c r="W641" s="167"/>
      <c r="X641" s="145"/>
      <c r="Y641" s="90"/>
      <c r="Z641" s="87"/>
      <c r="AA641" s="87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</row>
    <row r="642" spans="1:205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90"/>
      <c r="W642" s="167"/>
      <c r="X642" s="145"/>
      <c r="Y642" s="90"/>
      <c r="Z642" s="87"/>
      <c r="AA642" s="87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</row>
    <row r="643" spans="1:205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90"/>
      <c r="W643" s="167"/>
      <c r="X643" s="145"/>
      <c r="Y643" s="90"/>
      <c r="Z643" s="87"/>
      <c r="AA643" s="87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</row>
    <row r="644" spans="1:205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90"/>
      <c r="W644" s="167"/>
      <c r="X644" s="145"/>
      <c r="Y644" s="90"/>
      <c r="Z644" s="87"/>
      <c r="AA644" s="87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</row>
    <row r="645" spans="1:205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90"/>
      <c r="W645" s="167"/>
      <c r="X645" s="145"/>
      <c r="Y645" s="90"/>
      <c r="Z645" s="87"/>
      <c r="AA645" s="87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</row>
    <row r="646" spans="1:205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90"/>
      <c r="W646" s="167"/>
      <c r="X646" s="145"/>
      <c r="Y646" s="90"/>
      <c r="Z646" s="87"/>
      <c r="AA646" s="87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</row>
    <row r="647" spans="1:205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90"/>
      <c r="W647" s="167"/>
      <c r="X647" s="145"/>
      <c r="Y647" s="90"/>
      <c r="Z647" s="87"/>
      <c r="AA647" s="87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</row>
    <row r="648" spans="1:205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90"/>
      <c r="W648" s="167"/>
      <c r="X648" s="145"/>
      <c r="Y648" s="90"/>
      <c r="Z648" s="87"/>
      <c r="AA648" s="87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</row>
    <row r="649" spans="1:205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90"/>
      <c r="W649" s="167"/>
      <c r="X649" s="145"/>
      <c r="Y649" s="90"/>
      <c r="Z649" s="87"/>
      <c r="AA649" s="87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</row>
    <row r="650" spans="1:205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90"/>
      <c r="W650" s="167"/>
      <c r="X650" s="145"/>
      <c r="Y650" s="90"/>
      <c r="Z650" s="87"/>
      <c r="AA650" s="87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</row>
    <row r="651" spans="1:205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90"/>
      <c r="W651" s="167"/>
      <c r="X651" s="145"/>
      <c r="Y651" s="90"/>
      <c r="Z651" s="87"/>
      <c r="AA651" s="87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</row>
    <row r="652" spans="1:205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90"/>
      <c r="W652" s="167"/>
      <c r="X652" s="145"/>
      <c r="Y652" s="90"/>
      <c r="Z652" s="87"/>
      <c r="AA652" s="87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</row>
    <row r="653" spans="1:205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90"/>
      <c r="W653" s="167"/>
      <c r="X653" s="145"/>
      <c r="Y653" s="90"/>
      <c r="Z653" s="87"/>
      <c r="AA653" s="87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</row>
    <row r="654" spans="1:205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90"/>
      <c r="W654" s="167"/>
      <c r="X654" s="145"/>
      <c r="Y654" s="90"/>
      <c r="Z654" s="87"/>
      <c r="AA654" s="87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</row>
    <row r="655" spans="1:205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90"/>
      <c r="W655" s="167"/>
      <c r="X655" s="145"/>
      <c r="Y655" s="90"/>
      <c r="Z655" s="87"/>
      <c r="AA655" s="87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</row>
    <row r="656" spans="1:205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90"/>
      <c r="W656" s="167"/>
      <c r="X656" s="145"/>
      <c r="Y656" s="90"/>
      <c r="Z656" s="87"/>
      <c r="AA656" s="87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</row>
    <row r="657" spans="1:205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90"/>
      <c r="W657" s="167"/>
      <c r="X657" s="145"/>
      <c r="Y657" s="90"/>
      <c r="Z657" s="87"/>
      <c r="AA657" s="87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</row>
    <row r="658" spans="1:205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90"/>
      <c r="W658" s="167"/>
      <c r="X658" s="145"/>
      <c r="Y658" s="90"/>
      <c r="Z658" s="87"/>
      <c r="AA658" s="87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</row>
    <row r="659" spans="1:205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90"/>
      <c r="W659" s="167"/>
      <c r="X659" s="145"/>
      <c r="Y659" s="90"/>
      <c r="Z659" s="87"/>
      <c r="AA659" s="87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</row>
    <row r="660" spans="1:205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90"/>
      <c r="W660" s="167"/>
      <c r="X660" s="145"/>
      <c r="Y660" s="90"/>
      <c r="Z660" s="87"/>
      <c r="AA660" s="87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</row>
    <row r="661" spans="1:205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90"/>
      <c r="W661" s="167"/>
      <c r="X661" s="145"/>
      <c r="Y661" s="90"/>
      <c r="Z661" s="87"/>
      <c r="AA661" s="87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</row>
    <row r="662" spans="1:205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90"/>
      <c r="W662" s="167"/>
      <c r="X662" s="145"/>
      <c r="Y662" s="90"/>
      <c r="Z662" s="87"/>
      <c r="AA662" s="87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</row>
    <row r="663" spans="1:205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90"/>
      <c r="W663" s="167"/>
      <c r="X663" s="145"/>
      <c r="Y663" s="90"/>
      <c r="Z663" s="87"/>
      <c r="AA663" s="87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</row>
    <row r="664" spans="1:205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90"/>
      <c r="W664" s="167"/>
      <c r="X664" s="145"/>
      <c r="Y664" s="90"/>
      <c r="Z664" s="87"/>
      <c r="AA664" s="87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</row>
    <row r="665" spans="1:205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90"/>
      <c r="W665" s="167"/>
      <c r="X665" s="145"/>
      <c r="Y665" s="90"/>
      <c r="Z665" s="87"/>
      <c r="AA665" s="87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</row>
    <row r="666" spans="1:205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90"/>
      <c r="W666" s="167"/>
      <c r="X666" s="145"/>
      <c r="Y666" s="90"/>
      <c r="Z666" s="87"/>
      <c r="AA666" s="87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</row>
    <row r="667" spans="1:205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90"/>
      <c r="W667" s="167"/>
      <c r="X667" s="145"/>
      <c r="Y667" s="90"/>
      <c r="Z667" s="87"/>
      <c r="AA667" s="87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</row>
    <row r="668" spans="1:205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90"/>
      <c r="W668" s="167"/>
      <c r="X668" s="145"/>
      <c r="Y668" s="90"/>
      <c r="Z668" s="87"/>
      <c r="AA668" s="87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</row>
    <row r="669" spans="1:205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90"/>
      <c r="W669" s="167"/>
      <c r="X669" s="145"/>
      <c r="Y669" s="90"/>
      <c r="Z669" s="87"/>
      <c r="AA669" s="87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</row>
    <row r="670" spans="1:205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90"/>
      <c r="W670" s="167"/>
      <c r="X670" s="145"/>
      <c r="Y670" s="90"/>
      <c r="Z670" s="87"/>
      <c r="AA670" s="87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</row>
    <row r="671" spans="1:205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90"/>
      <c r="W671" s="167"/>
      <c r="X671" s="145"/>
      <c r="Y671" s="90"/>
      <c r="Z671" s="87"/>
      <c r="AA671" s="87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</row>
    <row r="672" spans="1:205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90"/>
      <c r="W672" s="167"/>
      <c r="X672" s="145"/>
      <c r="Y672" s="90"/>
      <c r="Z672" s="87"/>
      <c r="AA672" s="87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</row>
    <row r="673" spans="1:205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90"/>
      <c r="W673" s="167"/>
      <c r="X673" s="145"/>
      <c r="Y673" s="90"/>
      <c r="Z673" s="87"/>
      <c r="AA673" s="87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</row>
    <row r="674" spans="1:205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90"/>
      <c r="W674" s="167"/>
      <c r="X674" s="145"/>
      <c r="Y674" s="90"/>
      <c r="Z674" s="87"/>
      <c r="AA674" s="87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</row>
    <row r="675" spans="1:205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90"/>
      <c r="W675" s="167"/>
      <c r="X675" s="145"/>
      <c r="Y675" s="90"/>
      <c r="Z675" s="87"/>
      <c r="AA675" s="87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</row>
    <row r="676" spans="1:205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90"/>
      <c r="W676" s="167"/>
      <c r="X676" s="145"/>
      <c r="Y676" s="90"/>
      <c r="Z676" s="87"/>
      <c r="AA676" s="87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</row>
    <row r="677" spans="1:205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90"/>
      <c r="W677" s="167"/>
      <c r="X677" s="145"/>
      <c r="Y677" s="90"/>
      <c r="Z677" s="87"/>
      <c r="AA677" s="87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</row>
    <row r="678" spans="1:205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90"/>
      <c r="W678" s="167"/>
      <c r="X678" s="145"/>
      <c r="Y678" s="90"/>
      <c r="Z678" s="87"/>
      <c r="AA678" s="87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</row>
    <row r="679" spans="1:205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90"/>
      <c r="W679" s="167"/>
      <c r="X679" s="145"/>
      <c r="Y679" s="90"/>
      <c r="Z679" s="87"/>
      <c r="AA679" s="87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</row>
    <row r="680" spans="1:205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90"/>
      <c r="W680" s="167"/>
      <c r="X680" s="145"/>
      <c r="Y680" s="90"/>
      <c r="Z680" s="87"/>
      <c r="AA680" s="87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</row>
    <row r="681" spans="1:205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90"/>
      <c r="W681" s="167"/>
      <c r="X681" s="145"/>
      <c r="Y681" s="90"/>
      <c r="Z681" s="87"/>
      <c r="AA681" s="87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</row>
    <row r="682" spans="1:205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90"/>
      <c r="W682" s="167"/>
      <c r="X682" s="145"/>
      <c r="Y682" s="90"/>
      <c r="Z682" s="87"/>
      <c r="AA682" s="87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</row>
    <row r="683" spans="1:205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90"/>
      <c r="W683" s="167"/>
      <c r="X683" s="145"/>
      <c r="Y683" s="90"/>
      <c r="Z683" s="87"/>
      <c r="AA683" s="87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</row>
    <row r="684" spans="1:205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90"/>
      <c r="W684" s="167"/>
      <c r="X684" s="145"/>
      <c r="Y684" s="90"/>
      <c r="Z684" s="87"/>
      <c r="AA684" s="87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</row>
    <row r="685" spans="1:205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90"/>
      <c r="W685" s="167"/>
      <c r="X685" s="145"/>
      <c r="Y685" s="90"/>
      <c r="Z685" s="87"/>
      <c r="AA685" s="87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</row>
    <row r="686" spans="1:205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90"/>
      <c r="W686" s="167"/>
      <c r="X686" s="145"/>
      <c r="Y686" s="90"/>
      <c r="Z686" s="87"/>
      <c r="AA686" s="87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</row>
    <row r="687" spans="1:205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90"/>
      <c r="W687" s="167"/>
      <c r="X687" s="145"/>
      <c r="Y687" s="90"/>
      <c r="Z687" s="87"/>
      <c r="AA687" s="87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</row>
    <row r="688" spans="1:205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90"/>
      <c r="W688" s="167"/>
      <c r="X688" s="145"/>
      <c r="Y688" s="90"/>
      <c r="Z688" s="87"/>
      <c r="AA688" s="87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</row>
    <row r="689" spans="1:205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90"/>
      <c r="W689" s="167"/>
      <c r="X689" s="145"/>
      <c r="Y689" s="90"/>
      <c r="Z689" s="87"/>
      <c r="AA689" s="87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</row>
    <row r="690" spans="1:205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90"/>
      <c r="W690" s="167"/>
      <c r="X690" s="145"/>
      <c r="Y690" s="90"/>
      <c r="Z690" s="87"/>
      <c r="AA690" s="87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</row>
    <row r="691" spans="1:205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90"/>
      <c r="W691" s="167"/>
      <c r="X691" s="145"/>
      <c r="Y691" s="90"/>
      <c r="Z691" s="87"/>
      <c r="AA691" s="87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</row>
    <row r="692" spans="1:205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90"/>
      <c r="W692" s="167"/>
      <c r="X692" s="145"/>
      <c r="Y692" s="90"/>
      <c r="Z692" s="87"/>
      <c r="AA692" s="87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</row>
    <row r="693" spans="1:205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90"/>
      <c r="W693" s="167"/>
      <c r="X693" s="145"/>
      <c r="Y693" s="90"/>
      <c r="Z693" s="87"/>
      <c r="AA693" s="87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</row>
    <row r="694" spans="1:205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90"/>
      <c r="W694" s="167"/>
      <c r="X694" s="145"/>
      <c r="Y694" s="90"/>
      <c r="Z694" s="87"/>
      <c r="AA694" s="87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</row>
    <row r="695" spans="1:205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90"/>
      <c r="W695" s="167"/>
      <c r="X695" s="145"/>
      <c r="Y695" s="90"/>
      <c r="Z695" s="87"/>
      <c r="AA695" s="87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</row>
    <row r="696" spans="1:205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90"/>
      <c r="W696" s="167"/>
      <c r="X696" s="145"/>
      <c r="Y696" s="90"/>
      <c r="Z696" s="87"/>
      <c r="AA696" s="87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</row>
    <row r="697" spans="1:205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90"/>
      <c r="W697" s="167"/>
      <c r="X697" s="145"/>
      <c r="Y697" s="90"/>
      <c r="Z697" s="87"/>
      <c r="AA697" s="87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</row>
    <row r="698" spans="1:205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90"/>
      <c r="W698" s="167"/>
      <c r="X698" s="145"/>
      <c r="Y698" s="90"/>
      <c r="Z698" s="87"/>
      <c r="AA698" s="87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</row>
    <row r="699" spans="1:205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90"/>
      <c r="W699" s="167"/>
      <c r="X699" s="145"/>
      <c r="Y699" s="90"/>
      <c r="Z699" s="87"/>
      <c r="AA699" s="87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</row>
    <row r="700" spans="1:205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90"/>
      <c r="W700" s="167"/>
      <c r="X700" s="145"/>
      <c r="Y700" s="90"/>
      <c r="Z700" s="87"/>
      <c r="AA700" s="87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</row>
    <row r="701" spans="1:205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90"/>
      <c r="W701" s="167"/>
      <c r="X701" s="145"/>
      <c r="Y701" s="90"/>
      <c r="Z701" s="87"/>
      <c r="AA701" s="87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</row>
    <row r="702" spans="1:205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90"/>
      <c r="W702" s="167"/>
      <c r="X702" s="145"/>
      <c r="Y702" s="90"/>
      <c r="Z702" s="87"/>
      <c r="AA702" s="87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</row>
    <row r="703" spans="1:205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90"/>
      <c r="W703" s="167"/>
      <c r="X703" s="145"/>
      <c r="Y703" s="90"/>
      <c r="Z703" s="87"/>
      <c r="AA703" s="87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</row>
    <row r="704" spans="1:205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90"/>
      <c r="W704" s="167"/>
      <c r="X704" s="145"/>
      <c r="Y704" s="90"/>
      <c r="Z704" s="87"/>
      <c r="AA704" s="87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</row>
    <row r="705" spans="1:205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90"/>
      <c r="W705" s="167"/>
      <c r="X705" s="145"/>
      <c r="Y705" s="90"/>
      <c r="Z705" s="87"/>
      <c r="AA705" s="87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</row>
    <row r="706" spans="1:205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90"/>
      <c r="W706" s="167"/>
      <c r="X706" s="145"/>
      <c r="Y706" s="90"/>
      <c r="Z706" s="87"/>
      <c r="AA706" s="87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</row>
    <row r="707" spans="1:205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90"/>
      <c r="W707" s="167"/>
      <c r="X707" s="145"/>
      <c r="Y707" s="90"/>
      <c r="Z707" s="87"/>
      <c r="AA707" s="87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</row>
    <row r="708" spans="1:205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90"/>
      <c r="W708" s="167"/>
      <c r="X708" s="145"/>
      <c r="Y708" s="90"/>
      <c r="Z708" s="87"/>
      <c r="AA708" s="87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</row>
    <row r="709" spans="1:205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90"/>
      <c r="W709" s="167"/>
      <c r="X709" s="145"/>
      <c r="Y709" s="90"/>
      <c r="Z709" s="87"/>
      <c r="AA709" s="87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</row>
    <row r="710" spans="1:205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90"/>
      <c r="W710" s="167"/>
      <c r="X710" s="145"/>
      <c r="Y710" s="90"/>
      <c r="Z710" s="87"/>
      <c r="AA710" s="87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</row>
    <row r="711" spans="1:205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90"/>
      <c r="W711" s="167"/>
      <c r="X711" s="145"/>
      <c r="Y711" s="90"/>
      <c r="Z711" s="87"/>
      <c r="AA711" s="87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</row>
    <row r="712" spans="1:205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90"/>
      <c r="W712" s="167"/>
      <c r="X712" s="145"/>
      <c r="Y712" s="90"/>
      <c r="Z712" s="87"/>
      <c r="AA712" s="87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</row>
    <row r="713" spans="1:205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90"/>
      <c r="W713" s="167"/>
      <c r="X713" s="145"/>
      <c r="Y713" s="90"/>
      <c r="Z713" s="87"/>
      <c r="AA713" s="87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</row>
    <row r="714" spans="1:205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90"/>
      <c r="W714" s="167"/>
      <c r="X714" s="145"/>
      <c r="Y714" s="90"/>
      <c r="Z714" s="87"/>
      <c r="AA714" s="87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</row>
    <row r="715" spans="1:205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90"/>
      <c r="W715" s="167"/>
      <c r="X715" s="145"/>
      <c r="Y715" s="90"/>
      <c r="Z715" s="87"/>
      <c r="AA715" s="87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</row>
    <row r="716" spans="1:205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90"/>
      <c r="W716" s="167"/>
      <c r="X716" s="145"/>
      <c r="Y716" s="90"/>
      <c r="Z716" s="87"/>
      <c r="AA716" s="87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</row>
    <row r="717" spans="1:205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90"/>
      <c r="W717" s="167"/>
      <c r="X717" s="145"/>
      <c r="Y717" s="90"/>
      <c r="Z717" s="87"/>
      <c r="AA717" s="87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</row>
    <row r="718" spans="1:205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90"/>
      <c r="W718" s="167"/>
      <c r="X718" s="145"/>
      <c r="Y718" s="90"/>
      <c r="Z718" s="87"/>
      <c r="AA718" s="87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</row>
    <row r="719" spans="1:205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90"/>
      <c r="W719" s="167"/>
      <c r="X719" s="145"/>
      <c r="Y719" s="90"/>
      <c r="Z719" s="87"/>
      <c r="AA719" s="87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</row>
    <row r="720" spans="1:205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90"/>
      <c r="W720" s="167"/>
      <c r="X720" s="145"/>
      <c r="Y720" s="90"/>
      <c r="Z720" s="87"/>
      <c r="AA720" s="87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</row>
    <row r="721" spans="1:205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90"/>
      <c r="W721" s="167"/>
      <c r="X721" s="145"/>
      <c r="Y721" s="90"/>
      <c r="Z721" s="87"/>
      <c r="AA721" s="87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</row>
    <row r="722" spans="1:205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90"/>
      <c r="W722" s="167"/>
      <c r="X722" s="145"/>
      <c r="Y722" s="90"/>
      <c r="Z722" s="87"/>
      <c r="AA722" s="87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</row>
    <row r="723" spans="1:205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90"/>
      <c r="W723" s="167"/>
      <c r="X723" s="145"/>
      <c r="Y723" s="90"/>
      <c r="Z723" s="87"/>
      <c r="AA723" s="87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</row>
    <row r="724" spans="1:205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90"/>
      <c r="W724" s="167"/>
      <c r="X724" s="145"/>
      <c r="Y724" s="90"/>
      <c r="Z724" s="87"/>
      <c r="AA724" s="87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</row>
    <row r="725" spans="1:205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90"/>
      <c r="W725" s="167"/>
      <c r="X725" s="145"/>
      <c r="Y725" s="90"/>
      <c r="Z725" s="87"/>
      <c r="AA725" s="87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</row>
    <row r="726" spans="1:205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90"/>
      <c r="W726" s="167"/>
      <c r="X726" s="145"/>
      <c r="Y726" s="90"/>
      <c r="Z726" s="87"/>
      <c r="AA726" s="87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</row>
    <row r="727" spans="1:205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90"/>
      <c r="W727" s="167"/>
      <c r="X727" s="145"/>
      <c r="Y727" s="90"/>
      <c r="Z727" s="87"/>
      <c r="AA727" s="87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</row>
    <row r="728" spans="1:205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90"/>
      <c r="W728" s="167"/>
      <c r="X728" s="145"/>
      <c r="Y728" s="90"/>
      <c r="Z728" s="87"/>
      <c r="AA728" s="87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</row>
    <row r="729" spans="1:205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90"/>
      <c r="W729" s="167"/>
      <c r="X729" s="145"/>
      <c r="Y729" s="90"/>
      <c r="Z729" s="87"/>
      <c r="AA729" s="87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</row>
    <row r="730" spans="1:205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90"/>
      <c r="W730" s="167"/>
      <c r="X730" s="145"/>
      <c r="Y730" s="90"/>
      <c r="Z730" s="87"/>
      <c r="AA730" s="87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</row>
    <row r="731" spans="1:205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90"/>
      <c r="W731" s="167"/>
      <c r="X731" s="145"/>
      <c r="Y731" s="90"/>
      <c r="Z731" s="87"/>
      <c r="AA731" s="87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</row>
    <row r="732" spans="1:205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90"/>
      <c r="W732" s="167"/>
      <c r="X732" s="145"/>
      <c r="Y732" s="90"/>
      <c r="Z732" s="87"/>
      <c r="AA732" s="87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</row>
    <row r="733" spans="1:205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90"/>
      <c r="W733" s="167"/>
      <c r="X733" s="145"/>
      <c r="Y733" s="90"/>
      <c r="Z733" s="87"/>
      <c r="AA733" s="87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</row>
    <row r="734" spans="1:205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90"/>
      <c r="W734" s="167"/>
      <c r="X734" s="145"/>
      <c r="Y734" s="90"/>
      <c r="Z734" s="87"/>
      <c r="AA734" s="87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</row>
    <row r="735" spans="1:205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90"/>
      <c r="W735" s="167"/>
      <c r="X735" s="145"/>
      <c r="Y735" s="90"/>
      <c r="Z735" s="87"/>
      <c r="AA735" s="87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</row>
    <row r="736" spans="1:205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90"/>
      <c r="W736" s="167"/>
      <c r="X736" s="145"/>
      <c r="Y736" s="90"/>
      <c r="Z736" s="87"/>
      <c r="AA736" s="87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</row>
    <row r="737" spans="1:205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90"/>
      <c r="W737" s="167"/>
      <c r="X737" s="145"/>
      <c r="Y737" s="90"/>
      <c r="Z737" s="87"/>
      <c r="AA737" s="87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</row>
    <row r="738" spans="1:205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90"/>
      <c r="W738" s="167"/>
      <c r="X738" s="145"/>
      <c r="Y738" s="90"/>
      <c r="Z738" s="87"/>
      <c r="AA738" s="87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</row>
    <row r="739" spans="1:205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90"/>
      <c r="W739" s="167"/>
      <c r="X739" s="145"/>
      <c r="Y739" s="90"/>
      <c r="Z739" s="87"/>
      <c r="AA739" s="87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</row>
    <row r="740" spans="1:205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90"/>
      <c r="W740" s="167"/>
      <c r="X740" s="145"/>
      <c r="Y740" s="90"/>
      <c r="Z740" s="87"/>
      <c r="AA740" s="87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</row>
    <row r="741" spans="1:205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90"/>
      <c r="W741" s="167"/>
      <c r="X741" s="145"/>
      <c r="Y741" s="90"/>
      <c r="Z741" s="87"/>
      <c r="AA741" s="87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</row>
    <row r="742" spans="1:205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90"/>
      <c r="W742" s="167"/>
      <c r="X742" s="145"/>
      <c r="Y742" s="90"/>
      <c r="Z742" s="87"/>
      <c r="AA742" s="87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</row>
    <row r="743" spans="1:205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90"/>
      <c r="W743" s="167"/>
      <c r="X743" s="145"/>
      <c r="Y743" s="90"/>
      <c r="Z743" s="87"/>
      <c r="AA743" s="87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</row>
    <row r="744" spans="1:205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90"/>
      <c r="W744" s="167"/>
      <c r="X744" s="145"/>
      <c r="Y744" s="90"/>
      <c r="Z744" s="87"/>
      <c r="AA744" s="87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</row>
    <row r="745" spans="1:205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90"/>
      <c r="W745" s="167"/>
      <c r="X745" s="145"/>
      <c r="Y745" s="90"/>
      <c r="Z745" s="87"/>
      <c r="AA745" s="87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</row>
    <row r="746" spans="1:205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90"/>
      <c r="W746" s="167"/>
      <c r="X746" s="145"/>
      <c r="Y746" s="90"/>
      <c r="Z746" s="87"/>
      <c r="AA746" s="87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</row>
    <row r="747" spans="1:205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90"/>
      <c r="W747" s="167"/>
      <c r="X747" s="145"/>
      <c r="Y747" s="90"/>
      <c r="Z747" s="87"/>
      <c r="AA747" s="87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</row>
    <row r="748" spans="1:205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90"/>
      <c r="W748" s="167"/>
      <c r="X748" s="145"/>
      <c r="Y748" s="90"/>
      <c r="Z748" s="87"/>
      <c r="AA748" s="87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</row>
    <row r="749" spans="1:205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90"/>
      <c r="W749" s="167"/>
      <c r="X749" s="145"/>
      <c r="Y749" s="90"/>
      <c r="Z749" s="87"/>
      <c r="AA749" s="87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</row>
    <row r="750" spans="1:205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90"/>
      <c r="W750" s="167"/>
      <c r="X750" s="145"/>
      <c r="Y750" s="90"/>
      <c r="Z750" s="87"/>
      <c r="AA750" s="87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</row>
    <row r="751" spans="1:205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90"/>
      <c r="W751" s="167"/>
      <c r="X751" s="145"/>
      <c r="Y751" s="90"/>
      <c r="Z751" s="87"/>
      <c r="AA751" s="87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</row>
    <row r="752" spans="1:205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90"/>
      <c r="W752" s="167"/>
      <c r="X752" s="145"/>
      <c r="Y752" s="90"/>
      <c r="Z752" s="87"/>
      <c r="AA752" s="87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</row>
    <row r="753" spans="1:205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90"/>
      <c r="W753" s="167"/>
      <c r="X753" s="145"/>
      <c r="Y753" s="90"/>
      <c r="Z753" s="87"/>
      <c r="AA753" s="87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</row>
    <row r="754" spans="1:205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90"/>
      <c r="W754" s="167"/>
      <c r="X754" s="145"/>
      <c r="Y754" s="90"/>
      <c r="Z754" s="87"/>
      <c r="AA754" s="87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</row>
    <row r="755" spans="1:205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90"/>
      <c r="W755" s="167"/>
      <c r="X755" s="145"/>
      <c r="Y755" s="90"/>
      <c r="Z755" s="87"/>
      <c r="AA755" s="87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</row>
    <row r="756" spans="1:205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90"/>
      <c r="W756" s="167"/>
      <c r="X756" s="145"/>
      <c r="Y756" s="90"/>
      <c r="Z756" s="87"/>
      <c r="AA756" s="87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</row>
    <row r="757" spans="1:205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90"/>
      <c r="W757" s="167"/>
      <c r="X757" s="145"/>
      <c r="Y757" s="90"/>
      <c r="Z757" s="87"/>
      <c r="AA757" s="87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</row>
    <row r="758" spans="1:205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90"/>
      <c r="W758" s="167"/>
      <c r="X758" s="145"/>
      <c r="Y758" s="90"/>
      <c r="Z758" s="87"/>
      <c r="AA758" s="87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</row>
    <row r="759" spans="1:205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90"/>
      <c r="W759" s="167"/>
      <c r="X759" s="145"/>
      <c r="Y759" s="90"/>
      <c r="Z759" s="87"/>
      <c r="AA759" s="87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</row>
    <row r="760" spans="1:205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90"/>
      <c r="W760" s="167"/>
      <c r="X760" s="145"/>
      <c r="Y760" s="90"/>
      <c r="Z760" s="87"/>
      <c r="AA760" s="87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</row>
    <row r="761" spans="1:205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90"/>
      <c r="W761" s="167"/>
      <c r="X761" s="145"/>
      <c r="Y761" s="90"/>
      <c r="Z761" s="87"/>
      <c r="AA761" s="87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</row>
    <row r="762" spans="1:205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90"/>
      <c r="W762" s="167"/>
      <c r="X762" s="145"/>
      <c r="Y762" s="90"/>
      <c r="Z762" s="87"/>
      <c r="AA762" s="87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</row>
    <row r="763" spans="1:205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90"/>
      <c r="W763" s="167"/>
      <c r="X763" s="145"/>
      <c r="Y763" s="90"/>
      <c r="Z763" s="87"/>
      <c r="AA763" s="87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</row>
    <row r="764" spans="1:205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90"/>
      <c r="W764" s="167"/>
      <c r="X764" s="145"/>
      <c r="Y764" s="90"/>
      <c r="Z764" s="87"/>
      <c r="AA764" s="87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</row>
    <row r="765" spans="1:205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90"/>
      <c r="W765" s="167"/>
      <c r="X765" s="145"/>
      <c r="Y765" s="90"/>
      <c r="Z765" s="87"/>
      <c r="AA765" s="87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</row>
    <row r="766" spans="1:205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90"/>
      <c r="W766" s="167"/>
      <c r="X766" s="145"/>
      <c r="Y766" s="90"/>
      <c r="Z766" s="87"/>
      <c r="AA766" s="87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</row>
    <row r="767" spans="1:205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90"/>
      <c r="W767" s="167"/>
      <c r="X767" s="145"/>
      <c r="Y767" s="90"/>
      <c r="Z767" s="87"/>
      <c r="AA767" s="87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</row>
    <row r="768" spans="1:205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90"/>
      <c r="W768" s="167"/>
      <c r="X768" s="145"/>
      <c r="Y768" s="90"/>
      <c r="Z768" s="87"/>
      <c r="AA768" s="87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</row>
    <row r="769" spans="1:205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90"/>
      <c r="W769" s="167"/>
      <c r="X769" s="145"/>
      <c r="Y769" s="90"/>
      <c r="Z769" s="87"/>
      <c r="AA769" s="87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</row>
    <row r="770" spans="1:205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90"/>
      <c r="W770" s="167"/>
      <c r="X770" s="145"/>
      <c r="Y770" s="90"/>
      <c r="Z770" s="87"/>
      <c r="AA770" s="87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</row>
    <row r="771" spans="1:205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90"/>
      <c r="W771" s="167"/>
      <c r="X771" s="145"/>
      <c r="Y771" s="90"/>
      <c r="Z771" s="87"/>
      <c r="AA771" s="87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</row>
    <row r="772" spans="1:205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90"/>
      <c r="W772" s="167"/>
      <c r="X772" s="145"/>
      <c r="Y772" s="90"/>
      <c r="Z772" s="87"/>
      <c r="AA772" s="87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</row>
    <row r="773" spans="1:205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90"/>
      <c r="W773" s="167"/>
      <c r="X773" s="145"/>
      <c r="Y773" s="90"/>
      <c r="Z773" s="87"/>
      <c r="AA773" s="87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</row>
    <row r="774" spans="1:205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90"/>
      <c r="W774" s="167"/>
      <c r="X774" s="145"/>
      <c r="Y774" s="90"/>
      <c r="Z774" s="87"/>
      <c r="AA774" s="87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</row>
    <row r="775" spans="1:205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90"/>
      <c r="W775" s="167"/>
      <c r="X775" s="145"/>
      <c r="Y775" s="90"/>
      <c r="Z775" s="87"/>
      <c r="AA775" s="87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</row>
    <row r="776" spans="1:205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90"/>
      <c r="W776" s="167"/>
      <c r="X776" s="145"/>
      <c r="Y776" s="90"/>
      <c r="Z776" s="87"/>
      <c r="AA776" s="87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</row>
    <row r="777" spans="1:205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90"/>
      <c r="W777" s="167"/>
      <c r="X777" s="145"/>
      <c r="Y777" s="90"/>
      <c r="Z777" s="87"/>
      <c r="AA777" s="87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</row>
    <row r="778" spans="1:205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90"/>
      <c r="W778" s="167"/>
      <c r="X778" s="145"/>
      <c r="Y778" s="90"/>
      <c r="Z778" s="87"/>
      <c r="AA778" s="87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</row>
    <row r="779" spans="1:205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90"/>
      <c r="W779" s="167"/>
      <c r="X779" s="145"/>
      <c r="Y779" s="90"/>
      <c r="Z779" s="87"/>
      <c r="AA779" s="87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</row>
    <row r="780" spans="1:205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90"/>
      <c r="W780" s="167"/>
      <c r="X780" s="145"/>
      <c r="Y780" s="90"/>
      <c r="Z780" s="87"/>
      <c r="AA780" s="87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</row>
    <row r="781" spans="1:205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90"/>
      <c r="W781" s="167"/>
      <c r="X781" s="145"/>
      <c r="Y781" s="90"/>
      <c r="Z781" s="87"/>
      <c r="AA781" s="87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</row>
    <row r="782" spans="1:205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90"/>
      <c r="W782" s="167"/>
      <c r="X782" s="145"/>
      <c r="Y782" s="90"/>
      <c r="Z782" s="87"/>
      <c r="AA782" s="87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</row>
    <row r="783" spans="1:205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90"/>
      <c r="W783" s="167"/>
      <c r="X783" s="145"/>
      <c r="Y783" s="90"/>
      <c r="Z783" s="87"/>
      <c r="AA783" s="87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</row>
    <row r="784" spans="1:205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90"/>
      <c r="W784" s="167"/>
      <c r="X784" s="145"/>
      <c r="Y784" s="90"/>
      <c r="Z784" s="87"/>
      <c r="AA784" s="87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</row>
    <row r="785" spans="1:205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90"/>
      <c r="W785" s="167"/>
      <c r="X785" s="145"/>
      <c r="Y785" s="90"/>
      <c r="Z785" s="87"/>
      <c r="AA785" s="87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</row>
    <row r="786" spans="1:205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90"/>
      <c r="W786" s="167"/>
      <c r="X786" s="145"/>
      <c r="Y786" s="90"/>
      <c r="Z786" s="87"/>
      <c r="AA786" s="87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</row>
    <row r="787" spans="1:205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90"/>
      <c r="W787" s="167"/>
      <c r="X787" s="145"/>
      <c r="Y787" s="90"/>
      <c r="Z787" s="87"/>
      <c r="AA787" s="87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</row>
    <row r="788" spans="1:205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90"/>
      <c r="W788" s="167"/>
      <c r="X788" s="145"/>
      <c r="Y788" s="90"/>
      <c r="Z788" s="87"/>
      <c r="AA788" s="87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</row>
    <row r="789" spans="1:205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90"/>
      <c r="W789" s="167"/>
      <c r="X789" s="145"/>
      <c r="Y789" s="90"/>
      <c r="Z789" s="87"/>
      <c r="AA789" s="87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</row>
    <row r="790" spans="1:205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90"/>
      <c r="W790" s="167"/>
      <c r="X790" s="145"/>
      <c r="Y790" s="90"/>
      <c r="Z790" s="87"/>
      <c r="AA790" s="87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</row>
    <row r="791" spans="1:205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90"/>
      <c r="W791" s="167"/>
      <c r="X791" s="145"/>
      <c r="Y791" s="90"/>
      <c r="Z791" s="87"/>
      <c r="AA791" s="87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</row>
    <row r="792" spans="1:205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90"/>
      <c r="W792" s="167"/>
      <c r="X792" s="145"/>
      <c r="Y792" s="90"/>
      <c r="Z792" s="87"/>
      <c r="AA792" s="87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</row>
    <row r="793" spans="1:205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90"/>
      <c r="W793" s="167"/>
      <c r="X793" s="145"/>
      <c r="Y793" s="90"/>
      <c r="Z793" s="87"/>
      <c r="AA793" s="87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</row>
    <row r="794" spans="1:205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90"/>
      <c r="W794" s="167"/>
      <c r="X794" s="145"/>
      <c r="Y794" s="90"/>
      <c r="Z794" s="87"/>
      <c r="AA794" s="87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</row>
    <row r="795" spans="1:205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90"/>
      <c r="W795" s="167"/>
      <c r="X795" s="145"/>
      <c r="Y795" s="90"/>
      <c r="Z795" s="87"/>
      <c r="AA795" s="87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</row>
    <row r="796" spans="1:205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90"/>
      <c r="W796" s="167"/>
      <c r="X796" s="145"/>
      <c r="Y796" s="90"/>
      <c r="Z796" s="87"/>
      <c r="AA796" s="87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</row>
    <row r="797" spans="1:205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90"/>
      <c r="W797" s="167"/>
      <c r="X797" s="145"/>
      <c r="Y797" s="90"/>
      <c r="Z797" s="87"/>
      <c r="AA797" s="87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</row>
    <row r="798" spans="1:205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90"/>
      <c r="W798" s="167"/>
      <c r="X798" s="145"/>
      <c r="Y798" s="90"/>
      <c r="Z798" s="87"/>
      <c r="AA798" s="87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</row>
    <row r="799" spans="1:205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90"/>
      <c r="W799" s="167"/>
      <c r="X799" s="145"/>
      <c r="Y799" s="90"/>
      <c r="Z799" s="87"/>
      <c r="AA799" s="87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</row>
    <row r="800" spans="1:205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90"/>
      <c r="W800" s="167"/>
      <c r="X800" s="145"/>
      <c r="Y800" s="90"/>
      <c r="Z800" s="87"/>
      <c r="AA800" s="87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</row>
    <row r="801" spans="1:205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90"/>
      <c r="W801" s="167"/>
      <c r="X801" s="145"/>
      <c r="Y801" s="90"/>
      <c r="Z801" s="87"/>
      <c r="AA801" s="87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</row>
    <row r="802" spans="1:205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90"/>
      <c r="W802" s="167"/>
      <c r="X802" s="145"/>
      <c r="Y802" s="90"/>
      <c r="Z802" s="87"/>
      <c r="AA802" s="87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</row>
    <row r="803" spans="1:205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90"/>
      <c r="W803" s="167"/>
      <c r="X803" s="145"/>
      <c r="Y803" s="90"/>
      <c r="Z803" s="87"/>
      <c r="AA803" s="87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</row>
    <row r="804" spans="1:205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90"/>
      <c r="W804" s="167"/>
      <c r="X804" s="145"/>
      <c r="Y804" s="90"/>
      <c r="Z804" s="87"/>
      <c r="AA804" s="87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</row>
    <row r="805" spans="1:205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90"/>
      <c r="W805" s="167"/>
      <c r="X805" s="145"/>
      <c r="Y805" s="90"/>
      <c r="Z805" s="87"/>
      <c r="AA805" s="87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</row>
    <row r="806" spans="1:205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90"/>
      <c r="W806" s="167"/>
      <c r="X806" s="145"/>
      <c r="Y806" s="90"/>
      <c r="Z806" s="87"/>
      <c r="AA806" s="87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</row>
    <row r="807" spans="1:205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90"/>
      <c r="W807" s="167"/>
      <c r="X807" s="145"/>
      <c r="Y807" s="90"/>
      <c r="Z807" s="87"/>
      <c r="AA807" s="87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</row>
    <row r="808" spans="1:205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90"/>
      <c r="W808" s="167"/>
      <c r="X808" s="145"/>
      <c r="Y808" s="90"/>
      <c r="Z808" s="87"/>
      <c r="AA808" s="87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</row>
    <row r="809" spans="1:205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90"/>
      <c r="W809" s="167"/>
      <c r="X809" s="145"/>
      <c r="Y809" s="90"/>
      <c r="Z809" s="87"/>
      <c r="AA809" s="87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</row>
    <row r="810" spans="1:205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90"/>
      <c r="W810" s="167"/>
      <c r="X810" s="145"/>
      <c r="Y810" s="90"/>
      <c r="Z810" s="87"/>
      <c r="AA810" s="87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</row>
    <row r="811" spans="1:205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90"/>
      <c r="W811" s="167"/>
      <c r="X811" s="145"/>
      <c r="Y811" s="90"/>
      <c r="Z811" s="87"/>
      <c r="AA811" s="87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</row>
    <row r="812" spans="1:205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90"/>
      <c r="W812" s="167"/>
      <c r="X812" s="145"/>
      <c r="Y812" s="90"/>
      <c r="Z812" s="87"/>
      <c r="AA812" s="87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</row>
    <row r="813" spans="1:205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90"/>
      <c r="W813" s="167"/>
      <c r="X813" s="145"/>
      <c r="Y813" s="90"/>
      <c r="Z813" s="87"/>
      <c r="AA813" s="87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</row>
    <row r="814" spans="1:205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90"/>
      <c r="W814" s="167"/>
      <c r="X814" s="145"/>
      <c r="Y814" s="90"/>
      <c r="Z814" s="87"/>
      <c r="AA814" s="87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</row>
    <row r="815" spans="1:205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90"/>
      <c r="W815" s="167"/>
      <c r="X815" s="145"/>
      <c r="Y815" s="90"/>
      <c r="Z815" s="87"/>
      <c r="AA815" s="87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</row>
    <row r="816" spans="1:205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90"/>
      <c r="W816" s="167"/>
      <c r="X816" s="145"/>
      <c r="Y816" s="90"/>
      <c r="Z816" s="87"/>
      <c r="AA816" s="87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</row>
    <row r="817" spans="1:205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90"/>
      <c r="W817" s="167"/>
      <c r="X817" s="145"/>
      <c r="Y817" s="90"/>
      <c r="Z817" s="87"/>
      <c r="AA817" s="87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</row>
    <row r="818" spans="1:205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90"/>
      <c r="W818" s="167"/>
      <c r="X818" s="145"/>
      <c r="Y818" s="90"/>
      <c r="Z818" s="87"/>
      <c r="AA818" s="87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</row>
    <row r="819" spans="1:205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90"/>
      <c r="W819" s="167"/>
      <c r="X819" s="145"/>
      <c r="Y819" s="90"/>
      <c r="Z819" s="87"/>
      <c r="AA819" s="87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</row>
    <row r="820" spans="1:205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90"/>
      <c r="W820" s="167"/>
      <c r="X820" s="145"/>
      <c r="Y820" s="90"/>
      <c r="Z820" s="87"/>
      <c r="AA820" s="87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</row>
    <row r="821" spans="1:205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90"/>
      <c r="W821" s="167"/>
      <c r="X821" s="145"/>
      <c r="Y821" s="90"/>
      <c r="Z821" s="87"/>
      <c r="AA821" s="87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</row>
    <row r="822" spans="1:205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90"/>
      <c r="W822" s="167"/>
      <c r="X822" s="145"/>
      <c r="Y822" s="90"/>
      <c r="Z822" s="87"/>
      <c r="AA822" s="87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</row>
    <row r="823" spans="1:205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90"/>
      <c r="W823" s="167"/>
      <c r="X823" s="145"/>
      <c r="Y823" s="90"/>
      <c r="Z823" s="87"/>
      <c r="AA823" s="87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</row>
    <row r="824" spans="1:205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90"/>
      <c r="W824" s="167"/>
      <c r="X824" s="145"/>
      <c r="Y824" s="90"/>
      <c r="Z824" s="87"/>
      <c r="AA824" s="87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</row>
    <row r="825" spans="1:205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90"/>
      <c r="W825" s="167"/>
      <c r="X825" s="145"/>
      <c r="Y825" s="90"/>
      <c r="Z825" s="87"/>
      <c r="AA825" s="87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</row>
    <row r="826" spans="1:205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90"/>
      <c r="W826" s="167"/>
      <c r="X826" s="145"/>
      <c r="Y826" s="90"/>
      <c r="Z826" s="87"/>
      <c r="AA826" s="87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</row>
    <row r="827" spans="1:205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90"/>
      <c r="W827" s="167"/>
      <c r="X827" s="145"/>
      <c r="Y827" s="90"/>
      <c r="Z827" s="87"/>
      <c r="AA827" s="87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</row>
    <row r="828" spans="1:205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90"/>
      <c r="W828" s="167"/>
      <c r="X828" s="145"/>
      <c r="Y828" s="90"/>
      <c r="Z828" s="87"/>
      <c r="AA828" s="87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</row>
    <row r="829" spans="1:205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90"/>
      <c r="W829" s="167"/>
      <c r="X829" s="145"/>
      <c r="Y829" s="90"/>
      <c r="Z829" s="87"/>
      <c r="AA829" s="87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</row>
    <row r="830" spans="1:205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90"/>
      <c r="W830" s="167"/>
      <c r="X830" s="145"/>
      <c r="Y830" s="90"/>
      <c r="Z830" s="87"/>
      <c r="AA830" s="87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</row>
    <row r="831" spans="1:205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90"/>
      <c r="W831" s="167"/>
      <c r="X831" s="145"/>
      <c r="Y831" s="90"/>
      <c r="Z831" s="87"/>
      <c r="AA831" s="87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</row>
    <row r="832" spans="1:205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90"/>
      <c r="W832" s="167"/>
      <c r="X832" s="145"/>
      <c r="Y832" s="90"/>
      <c r="Z832" s="87"/>
      <c r="AA832" s="87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</row>
    <row r="833" spans="1:205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90"/>
      <c r="W833" s="167"/>
      <c r="X833" s="145"/>
      <c r="Y833" s="90"/>
      <c r="Z833" s="87"/>
      <c r="AA833" s="87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</row>
    <row r="834" spans="1:205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90"/>
      <c r="W834" s="167"/>
      <c r="X834" s="145"/>
      <c r="Y834" s="90"/>
      <c r="Z834" s="87"/>
      <c r="AA834" s="87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</row>
    <row r="835" spans="1:205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90"/>
      <c r="W835" s="167"/>
      <c r="X835" s="145"/>
      <c r="Y835" s="90"/>
      <c r="Z835" s="87"/>
      <c r="AA835" s="87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</row>
    <row r="836" spans="1:205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90"/>
      <c r="W836" s="167"/>
      <c r="X836" s="145"/>
      <c r="Y836" s="90"/>
      <c r="Z836" s="87"/>
      <c r="AA836" s="87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</row>
    <row r="837" spans="1:205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90"/>
      <c r="W837" s="167"/>
      <c r="X837" s="145"/>
      <c r="Y837" s="90"/>
      <c r="Z837" s="87"/>
      <c r="AA837" s="87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</row>
    <row r="838" spans="1:205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90"/>
      <c r="W838" s="167"/>
      <c r="X838" s="145"/>
      <c r="Y838" s="90"/>
      <c r="Z838" s="87"/>
      <c r="AA838" s="87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</row>
    <row r="839" spans="1:205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90"/>
      <c r="W839" s="167"/>
      <c r="X839" s="145"/>
      <c r="Y839" s="90"/>
      <c r="Z839" s="87"/>
      <c r="AA839" s="87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</row>
    <row r="840" spans="1:205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90"/>
      <c r="W840" s="167"/>
      <c r="X840" s="145"/>
      <c r="Y840" s="90"/>
      <c r="Z840" s="87"/>
      <c r="AA840" s="87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</row>
    <row r="841" spans="1:205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90"/>
      <c r="W841" s="167"/>
      <c r="X841" s="145"/>
      <c r="Y841" s="90"/>
      <c r="Z841" s="87"/>
      <c r="AA841" s="87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</row>
    <row r="842" spans="1:205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90"/>
      <c r="W842" s="167"/>
      <c r="X842" s="145"/>
      <c r="Y842" s="90"/>
      <c r="Z842" s="87"/>
      <c r="AA842" s="87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</row>
    <row r="843" spans="1:205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90"/>
      <c r="W843" s="167"/>
      <c r="X843" s="145"/>
      <c r="Y843" s="90"/>
      <c r="Z843" s="87"/>
      <c r="AA843" s="87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</row>
    <row r="844" spans="1:205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90"/>
      <c r="W844" s="167"/>
      <c r="X844" s="145"/>
      <c r="Y844" s="90"/>
      <c r="Z844" s="87"/>
      <c r="AA844" s="87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</row>
    <row r="845" spans="1:205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90"/>
      <c r="W845" s="167"/>
      <c r="X845" s="145"/>
      <c r="Y845" s="90"/>
      <c r="Z845" s="87"/>
      <c r="AA845" s="87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</row>
    <row r="846" spans="1:205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90"/>
      <c r="W846" s="167"/>
      <c r="X846" s="145"/>
      <c r="Y846" s="90"/>
      <c r="Z846" s="87"/>
      <c r="AA846" s="87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</row>
    <row r="847" spans="1:205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90"/>
      <c r="W847" s="167"/>
      <c r="X847" s="145"/>
      <c r="Y847" s="90"/>
      <c r="Z847" s="87"/>
      <c r="AA847" s="87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</row>
    <row r="848" spans="1:205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90"/>
      <c r="W848" s="167"/>
      <c r="X848" s="145"/>
      <c r="Y848" s="90"/>
      <c r="Z848" s="87"/>
      <c r="AA848" s="87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</row>
    <row r="849" spans="1:205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90"/>
      <c r="W849" s="167"/>
      <c r="X849" s="145"/>
      <c r="Y849" s="90"/>
      <c r="Z849" s="87"/>
      <c r="AA849" s="87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</row>
    <row r="850" spans="1:205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90"/>
      <c r="W850" s="167"/>
      <c r="X850" s="145"/>
      <c r="Y850" s="90"/>
      <c r="Z850" s="87"/>
      <c r="AA850" s="87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</row>
    <row r="851" spans="1:205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90"/>
      <c r="W851" s="167"/>
      <c r="X851" s="145"/>
      <c r="Y851" s="90"/>
      <c r="Z851" s="87"/>
      <c r="AA851" s="87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</row>
    <row r="852" spans="1:205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90"/>
      <c r="W852" s="167"/>
      <c r="X852" s="145"/>
      <c r="Y852" s="90"/>
      <c r="Z852" s="87"/>
      <c r="AA852" s="87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</row>
    <row r="853" spans="1:205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90"/>
      <c r="W853" s="167"/>
      <c r="X853" s="145"/>
      <c r="Y853" s="90"/>
      <c r="Z853" s="87"/>
      <c r="AA853" s="87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</row>
    <row r="854" spans="1:205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90"/>
      <c r="W854" s="167"/>
      <c r="X854" s="145"/>
      <c r="Y854" s="90"/>
      <c r="Z854" s="87"/>
      <c r="AA854" s="87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</row>
    <row r="855" spans="1:205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90"/>
      <c r="W855" s="167"/>
      <c r="X855" s="145"/>
      <c r="Y855" s="90"/>
      <c r="Z855" s="87"/>
      <c r="AA855" s="87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</row>
    <row r="856" spans="1:205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90"/>
      <c r="W856" s="167"/>
      <c r="X856" s="145"/>
      <c r="Y856" s="90"/>
      <c r="Z856" s="87"/>
      <c r="AA856" s="87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</row>
    <row r="857" spans="1:205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90"/>
      <c r="W857" s="167"/>
      <c r="X857" s="145"/>
      <c r="Y857" s="90"/>
      <c r="Z857" s="87"/>
      <c r="AA857" s="87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</row>
    <row r="858" spans="1:205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90"/>
      <c r="W858" s="167"/>
      <c r="X858" s="145"/>
      <c r="Y858" s="90"/>
      <c r="Z858" s="87"/>
      <c r="AA858" s="87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</row>
    <row r="859" spans="1:205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90"/>
      <c r="W859" s="167"/>
      <c r="X859" s="145"/>
      <c r="Y859" s="90"/>
      <c r="Z859" s="87"/>
      <c r="AA859" s="87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</row>
    <row r="860" spans="1:205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90"/>
      <c r="W860" s="167"/>
      <c r="X860" s="145"/>
      <c r="Y860" s="90"/>
      <c r="Z860" s="87"/>
      <c r="AA860" s="87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</row>
    <row r="861" spans="1:205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90"/>
      <c r="W861" s="167"/>
      <c r="X861" s="145"/>
      <c r="Y861" s="90"/>
      <c r="Z861" s="87"/>
      <c r="AA861" s="87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</row>
    <row r="862" spans="1:205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90"/>
      <c r="W862" s="167"/>
      <c r="X862" s="145"/>
      <c r="Y862" s="90"/>
      <c r="Z862" s="87"/>
      <c r="AA862" s="87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</row>
    <row r="863" spans="1:205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90"/>
      <c r="W863" s="167"/>
      <c r="X863" s="145"/>
      <c r="Y863" s="90"/>
      <c r="Z863" s="87"/>
      <c r="AA863" s="87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</row>
    <row r="864" spans="1:205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90"/>
      <c r="W864" s="167"/>
      <c r="X864" s="145"/>
      <c r="Y864" s="90"/>
      <c r="Z864" s="87"/>
      <c r="AA864" s="87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</row>
    <row r="865" spans="1:205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90"/>
      <c r="W865" s="167"/>
      <c r="X865" s="145"/>
      <c r="Y865" s="90"/>
      <c r="Z865" s="87"/>
      <c r="AA865" s="87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</row>
    <row r="866" spans="1:205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90"/>
      <c r="W866" s="167"/>
      <c r="X866" s="145"/>
      <c r="Y866" s="90"/>
      <c r="Z866" s="87"/>
      <c r="AA866" s="87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</row>
    <row r="867" spans="1:205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90"/>
      <c r="W867" s="167"/>
      <c r="X867" s="145"/>
      <c r="Y867" s="90"/>
      <c r="Z867" s="87"/>
      <c r="AA867" s="87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</row>
    <row r="868" spans="1:205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90"/>
      <c r="W868" s="167"/>
      <c r="X868" s="145"/>
      <c r="Y868" s="90"/>
      <c r="Z868" s="87"/>
      <c r="AA868" s="87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</row>
    <row r="869" spans="1:205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90"/>
      <c r="W869" s="167"/>
      <c r="X869" s="145"/>
      <c r="Y869" s="90"/>
      <c r="Z869" s="87"/>
      <c r="AA869" s="87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</row>
    <row r="870" spans="1:205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90"/>
      <c r="W870" s="167"/>
      <c r="X870" s="145"/>
      <c r="Y870" s="90"/>
      <c r="Z870" s="87"/>
      <c r="AA870" s="87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</row>
    <row r="871" spans="1:205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90"/>
      <c r="W871" s="167"/>
      <c r="X871" s="145"/>
      <c r="Y871" s="90"/>
      <c r="Z871" s="87"/>
      <c r="AA871" s="87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</row>
    <row r="872" spans="1:205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90"/>
      <c r="W872" s="167"/>
      <c r="X872" s="145"/>
      <c r="Y872" s="90"/>
      <c r="Z872" s="87"/>
      <c r="AA872" s="87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</row>
    <row r="873" spans="1:205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90"/>
      <c r="W873" s="167"/>
      <c r="X873" s="145"/>
      <c r="Y873" s="90"/>
      <c r="Z873" s="87"/>
      <c r="AA873" s="87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</row>
    <row r="874" spans="1:205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90"/>
      <c r="W874" s="167"/>
      <c r="X874" s="145"/>
      <c r="Y874" s="90"/>
      <c r="Z874" s="87"/>
      <c r="AA874" s="87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</row>
    <row r="875" spans="1:205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90"/>
      <c r="W875" s="167"/>
      <c r="X875" s="145"/>
      <c r="Y875" s="90"/>
      <c r="Z875" s="87"/>
      <c r="AA875" s="87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</row>
    <row r="876" spans="1:205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90"/>
      <c r="W876" s="167"/>
      <c r="X876" s="145"/>
      <c r="Y876" s="90"/>
      <c r="Z876" s="87"/>
      <c r="AA876" s="87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</row>
    <row r="877" spans="1:205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90"/>
      <c r="W877" s="167"/>
      <c r="X877" s="145"/>
      <c r="Y877" s="90"/>
      <c r="Z877" s="87"/>
      <c r="AA877" s="87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</row>
    <row r="878" spans="1:205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90"/>
      <c r="W878" s="167"/>
      <c r="X878" s="145"/>
      <c r="Y878" s="90"/>
      <c r="Z878" s="87"/>
      <c r="AA878" s="87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</row>
    <row r="879" spans="1:205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90"/>
      <c r="W879" s="167"/>
      <c r="X879" s="145"/>
      <c r="Y879" s="90"/>
      <c r="Z879" s="87"/>
      <c r="AA879" s="87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</row>
    <row r="880" spans="1:205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90"/>
      <c r="W880" s="167"/>
      <c r="X880" s="145"/>
      <c r="Y880" s="90"/>
      <c r="Z880" s="87"/>
      <c r="AA880" s="87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</row>
    <row r="881" spans="1:205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90"/>
      <c r="W881" s="167"/>
      <c r="X881" s="145"/>
      <c r="Y881" s="90"/>
      <c r="Z881" s="87"/>
      <c r="AA881" s="87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</row>
    <row r="882" spans="1:205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90"/>
      <c r="W882" s="167"/>
      <c r="X882" s="145"/>
      <c r="Y882" s="90"/>
      <c r="Z882" s="87"/>
      <c r="AA882" s="87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</row>
    <row r="883" spans="1:205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90"/>
      <c r="W883" s="167"/>
      <c r="X883" s="145"/>
      <c r="Y883" s="90"/>
      <c r="Z883" s="87"/>
      <c r="AA883" s="87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</row>
    <row r="884" spans="1:205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90"/>
      <c r="W884" s="167"/>
      <c r="X884" s="145"/>
      <c r="Y884" s="90"/>
      <c r="Z884" s="87"/>
      <c r="AA884" s="87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</row>
    <row r="885" spans="1:205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90"/>
      <c r="W885" s="167"/>
      <c r="X885" s="145"/>
      <c r="Y885" s="90"/>
      <c r="Z885" s="87"/>
      <c r="AA885" s="87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</row>
    <row r="886" spans="1:205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90"/>
      <c r="W886" s="167"/>
      <c r="X886" s="145"/>
      <c r="Y886" s="90"/>
      <c r="Z886" s="87"/>
      <c r="AA886" s="87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</row>
    <row r="887" spans="1:205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90"/>
      <c r="W887" s="167"/>
      <c r="X887" s="145"/>
      <c r="Y887" s="90"/>
      <c r="Z887" s="87"/>
      <c r="AA887" s="87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</row>
    <row r="888" spans="1:205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90"/>
      <c r="W888" s="167"/>
      <c r="X888" s="145"/>
      <c r="Y888" s="90"/>
      <c r="Z888" s="87"/>
      <c r="AA888" s="87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</row>
    <row r="889" spans="1:205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90"/>
      <c r="W889" s="167"/>
      <c r="X889" s="145"/>
      <c r="Y889" s="90"/>
      <c r="Z889" s="87"/>
      <c r="AA889" s="87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</row>
    <row r="890" spans="1:205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90"/>
      <c r="W890" s="167"/>
      <c r="X890" s="145"/>
      <c r="Y890" s="90"/>
      <c r="Z890" s="87"/>
      <c r="AA890" s="87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</row>
    <row r="891" spans="1:205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90"/>
      <c r="W891" s="167"/>
      <c r="X891" s="145"/>
      <c r="Y891" s="90"/>
      <c r="Z891" s="87"/>
      <c r="AA891" s="87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</row>
    <row r="892" spans="1:205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90"/>
      <c r="W892" s="167"/>
      <c r="X892" s="145"/>
      <c r="Y892" s="90"/>
      <c r="Z892" s="87"/>
      <c r="AA892" s="87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</row>
    <row r="893" spans="1:205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90"/>
      <c r="W893" s="167"/>
      <c r="X893" s="145"/>
      <c r="Y893" s="90"/>
      <c r="Z893" s="87"/>
      <c r="AA893" s="87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</row>
    <row r="894" spans="1:205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90"/>
      <c r="W894" s="167"/>
      <c r="X894" s="145"/>
      <c r="Y894" s="90"/>
      <c r="Z894" s="87"/>
      <c r="AA894" s="87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</row>
    <row r="895" spans="1:205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90"/>
      <c r="W895" s="167"/>
      <c r="X895" s="145"/>
      <c r="Y895" s="90"/>
      <c r="Z895" s="87"/>
      <c r="AA895" s="87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</row>
    <row r="896" spans="1:205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90"/>
      <c r="W896" s="167"/>
      <c r="X896" s="145"/>
      <c r="Y896" s="90"/>
      <c r="Z896" s="87"/>
      <c r="AA896" s="87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</row>
    <row r="897" spans="1:205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90"/>
      <c r="W897" s="167"/>
      <c r="X897" s="145"/>
      <c r="Y897" s="90"/>
      <c r="Z897" s="87"/>
      <c r="AA897" s="87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</row>
    <row r="898" spans="1:205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90"/>
      <c r="W898" s="167"/>
      <c r="X898" s="145"/>
      <c r="Y898" s="90"/>
      <c r="Z898" s="87"/>
      <c r="AA898" s="87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</row>
    <row r="899" spans="1:205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90"/>
      <c r="W899" s="167"/>
      <c r="X899" s="145"/>
      <c r="Y899" s="90"/>
      <c r="Z899" s="87"/>
      <c r="AA899" s="87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</row>
    <row r="900" spans="1:205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90"/>
      <c r="W900" s="167"/>
      <c r="X900" s="145"/>
      <c r="Y900" s="90"/>
      <c r="Z900" s="87"/>
      <c r="AA900" s="87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</row>
    <row r="901" spans="1:205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90"/>
      <c r="W901" s="167"/>
      <c r="X901" s="145"/>
      <c r="Y901" s="90"/>
      <c r="Z901" s="87"/>
      <c r="AA901" s="87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</row>
    <row r="902" spans="1:205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90"/>
      <c r="W902" s="167"/>
      <c r="X902" s="145"/>
      <c r="Y902" s="90"/>
      <c r="Z902" s="87"/>
      <c r="AA902" s="87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</row>
    <row r="903" spans="1:205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90"/>
      <c r="W903" s="167"/>
      <c r="X903" s="145"/>
      <c r="Y903" s="90"/>
      <c r="Z903" s="87"/>
      <c r="AA903" s="87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</row>
    <row r="904" spans="1:205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90"/>
      <c r="W904" s="167"/>
      <c r="X904" s="145"/>
      <c r="Y904" s="90"/>
      <c r="Z904" s="87"/>
      <c r="AA904" s="87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</row>
    <row r="905" spans="1:205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90"/>
      <c r="W905" s="167"/>
      <c r="X905" s="145"/>
      <c r="Y905" s="90"/>
      <c r="Z905" s="87"/>
      <c r="AA905" s="87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</row>
    <row r="906" spans="1:205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90"/>
      <c r="W906" s="167"/>
      <c r="X906" s="145"/>
      <c r="Y906" s="90"/>
      <c r="Z906" s="87"/>
      <c r="AA906" s="87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</row>
    <row r="907" spans="1:205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90"/>
      <c r="W907" s="167"/>
      <c r="X907" s="145"/>
      <c r="Y907" s="90"/>
      <c r="Z907" s="87"/>
      <c r="AA907" s="87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</row>
    <row r="908" spans="1:205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90"/>
      <c r="W908" s="167"/>
      <c r="X908" s="145"/>
      <c r="Y908" s="90"/>
      <c r="Z908" s="87"/>
      <c r="AA908" s="87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</row>
    <row r="909" spans="1:205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90"/>
      <c r="W909" s="167"/>
      <c r="X909" s="145"/>
      <c r="Y909" s="90"/>
      <c r="Z909" s="87"/>
      <c r="AA909" s="87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</row>
    <row r="910" spans="1:205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90"/>
      <c r="W910" s="167"/>
      <c r="X910" s="145"/>
      <c r="Y910" s="90"/>
      <c r="Z910" s="87"/>
      <c r="AA910" s="87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</row>
    <row r="911" spans="1:205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90"/>
      <c r="W911" s="167"/>
      <c r="X911" s="145"/>
      <c r="Y911" s="90"/>
      <c r="Z911" s="87"/>
      <c r="AA911" s="87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</row>
    <row r="912" spans="1:205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90"/>
      <c r="W912" s="167"/>
      <c r="X912" s="145"/>
      <c r="Y912" s="90"/>
      <c r="Z912" s="87"/>
      <c r="AA912" s="87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</row>
    <row r="913" spans="1:205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90"/>
      <c r="W913" s="167"/>
      <c r="X913" s="145"/>
      <c r="Y913" s="90"/>
      <c r="Z913" s="87"/>
      <c r="AA913" s="87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</row>
    <row r="914" spans="1:205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90"/>
      <c r="W914" s="167"/>
      <c r="X914" s="145"/>
      <c r="Y914" s="90"/>
      <c r="Z914" s="87"/>
      <c r="AA914" s="87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</row>
    <row r="915" spans="1:205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90"/>
      <c r="W915" s="167"/>
      <c r="X915" s="145"/>
      <c r="Y915" s="90"/>
      <c r="Z915" s="87"/>
      <c r="AA915" s="87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</row>
    <row r="916" spans="1:205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90"/>
      <c r="W916" s="167"/>
      <c r="X916" s="145"/>
      <c r="Y916" s="90"/>
      <c r="Z916" s="87"/>
      <c r="AA916" s="87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</row>
    <row r="917" spans="1:205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90"/>
      <c r="W917" s="167"/>
      <c r="X917" s="145"/>
      <c r="Y917" s="90"/>
      <c r="Z917" s="87"/>
      <c r="AA917" s="87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</row>
    <row r="918" spans="1:205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90"/>
      <c r="W918" s="167"/>
      <c r="X918" s="145"/>
      <c r="Y918" s="90"/>
      <c r="Z918" s="87"/>
      <c r="AA918" s="87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</row>
    <row r="919" spans="1:205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90"/>
      <c r="W919" s="167"/>
      <c r="X919" s="145"/>
      <c r="Y919" s="90"/>
      <c r="Z919" s="87"/>
      <c r="AA919" s="87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</row>
    <row r="920" spans="1:205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90"/>
      <c r="W920" s="167"/>
      <c r="X920" s="145"/>
      <c r="Y920" s="90"/>
      <c r="Z920" s="87"/>
      <c r="AA920" s="87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</row>
    <row r="921" spans="1:205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90"/>
      <c r="W921" s="167"/>
      <c r="X921" s="145"/>
      <c r="Y921" s="90"/>
      <c r="Z921" s="87"/>
      <c r="AA921" s="87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</row>
    <row r="922" spans="1:205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90"/>
      <c r="W922" s="167"/>
      <c r="X922" s="145"/>
      <c r="Y922" s="90"/>
      <c r="Z922" s="87"/>
      <c r="AA922" s="87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</row>
    <row r="923" spans="1:205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90"/>
      <c r="W923" s="167"/>
      <c r="X923" s="145"/>
      <c r="Y923" s="90"/>
      <c r="Z923" s="87"/>
      <c r="AA923" s="87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</row>
    <row r="924" spans="1:205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90"/>
      <c r="W924" s="167"/>
      <c r="X924" s="145"/>
      <c r="Y924" s="90"/>
      <c r="Z924" s="87"/>
      <c r="AA924" s="87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</row>
    <row r="925" spans="1:205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90"/>
      <c r="W925" s="167"/>
      <c r="X925" s="145"/>
      <c r="Y925" s="90"/>
      <c r="Z925" s="87"/>
      <c r="AA925" s="87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</row>
    <row r="926" spans="1:205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90"/>
      <c r="W926" s="167"/>
      <c r="X926" s="145"/>
      <c r="Y926" s="90"/>
      <c r="Z926" s="87"/>
      <c r="AA926" s="87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</row>
    <row r="927" spans="1:205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90"/>
      <c r="W927" s="167"/>
      <c r="X927" s="145"/>
      <c r="Y927" s="90"/>
      <c r="Z927" s="87"/>
      <c r="AA927" s="87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</row>
    <row r="928" spans="1:205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90"/>
      <c r="W928" s="167"/>
      <c r="X928" s="145"/>
      <c r="Y928" s="90"/>
      <c r="Z928" s="87"/>
      <c r="AA928" s="87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</row>
    <row r="929" spans="1:205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90"/>
      <c r="W929" s="167"/>
      <c r="X929" s="145"/>
      <c r="Y929" s="90"/>
      <c r="Z929" s="87"/>
      <c r="AA929" s="87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</row>
    <row r="930" spans="1:205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90"/>
      <c r="W930" s="167"/>
      <c r="X930" s="145"/>
      <c r="Y930" s="90"/>
      <c r="Z930" s="87"/>
      <c r="AA930" s="87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</row>
    <row r="931" spans="1:205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90"/>
      <c r="W931" s="167"/>
      <c r="X931" s="145"/>
      <c r="Y931" s="90"/>
      <c r="Z931" s="87"/>
      <c r="AA931" s="87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</row>
    <row r="932" spans="1:205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90"/>
      <c r="W932" s="167"/>
      <c r="X932" s="145"/>
      <c r="Y932" s="90"/>
      <c r="Z932" s="87"/>
      <c r="AA932" s="87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</row>
    <row r="933" spans="1:205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90"/>
      <c r="W933" s="167"/>
      <c r="X933" s="145"/>
      <c r="Y933" s="90"/>
      <c r="Z933" s="87"/>
      <c r="AA933" s="87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</row>
    <row r="934" spans="1:205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90"/>
      <c r="W934" s="167"/>
      <c r="X934" s="145"/>
      <c r="Y934" s="90"/>
      <c r="Z934" s="87"/>
      <c r="AA934" s="87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</row>
    <row r="935" spans="1:205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90"/>
      <c r="W935" s="167"/>
      <c r="X935" s="145"/>
      <c r="Y935" s="90"/>
      <c r="Z935" s="87"/>
      <c r="AA935" s="87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</row>
    <row r="936" spans="1:205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90"/>
      <c r="W936" s="167"/>
      <c r="X936" s="145"/>
      <c r="Y936" s="90"/>
      <c r="Z936" s="87"/>
      <c r="AA936" s="87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</row>
    <row r="937" spans="1:205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90"/>
      <c r="W937" s="167"/>
      <c r="X937" s="145"/>
      <c r="Y937" s="90"/>
      <c r="Z937" s="87"/>
      <c r="AA937" s="87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</row>
    <row r="938" spans="1:205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90"/>
      <c r="W938" s="167"/>
      <c r="X938" s="145"/>
      <c r="Y938" s="90"/>
      <c r="Z938" s="87"/>
      <c r="AA938" s="87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</row>
    <row r="939" spans="1:205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90"/>
      <c r="W939" s="167"/>
      <c r="X939" s="145"/>
      <c r="Y939" s="90"/>
      <c r="Z939" s="87"/>
      <c r="AA939" s="87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</row>
    <row r="940" spans="1:205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90"/>
      <c r="W940" s="167"/>
      <c r="X940" s="145"/>
      <c r="Y940" s="90"/>
      <c r="Z940" s="87"/>
      <c r="AA940" s="87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</row>
    <row r="941" spans="1:205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90"/>
      <c r="W941" s="167"/>
      <c r="X941" s="145"/>
      <c r="Y941" s="90"/>
      <c r="Z941" s="87"/>
      <c r="AA941" s="87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</row>
    <row r="942" spans="1:205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90"/>
      <c r="W942" s="167"/>
      <c r="X942" s="145"/>
      <c r="Y942" s="90"/>
      <c r="Z942" s="87"/>
      <c r="AA942" s="87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</row>
    <row r="943" spans="1:205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90"/>
      <c r="W943" s="167"/>
      <c r="X943" s="145"/>
      <c r="Y943" s="90"/>
      <c r="Z943" s="87"/>
      <c r="AA943" s="87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</row>
    <row r="944" spans="1:205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90"/>
      <c r="W944" s="167"/>
      <c r="X944" s="145"/>
      <c r="Y944" s="90"/>
      <c r="Z944" s="87"/>
      <c r="AA944" s="87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</row>
    <row r="945" spans="1:205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90"/>
      <c r="W945" s="167"/>
      <c r="X945" s="145"/>
      <c r="Y945" s="90"/>
      <c r="Z945" s="87"/>
      <c r="AA945" s="87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</row>
    <row r="946" spans="1:205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90"/>
      <c r="W946" s="167"/>
      <c r="X946" s="145"/>
      <c r="Y946" s="90"/>
      <c r="Z946" s="87"/>
      <c r="AA946" s="87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</row>
    <row r="947" spans="1:205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90"/>
      <c r="W947" s="167"/>
      <c r="X947" s="145"/>
      <c r="Y947" s="90"/>
      <c r="Z947" s="87"/>
      <c r="AA947" s="87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</row>
    <row r="948" spans="1:205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90"/>
      <c r="W948" s="167"/>
      <c r="X948" s="145"/>
      <c r="Y948" s="90"/>
      <c r="Z948" s="87"/>
      <c r="AA948" s="87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</row>
    <row r="949" spans="1:205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90"/>
      <c r="W949" s="167"/>
      <c r="X949" s="145"/>
      <c r="Y949" s="90"/>
      <c r="Z949" s="87"/>
      <c r="AA949" s="87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</row>
    <row r="950" spans="1:205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90"/>
      <c r="W950" s="167"/>
      <c r="X950" s="145"/>
      <c r="Y950" s="90"/>
      <c r="Z950" s="87"/>
      <c r="AA950" s="87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</row>
    <row r="951" spans="1:205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90"/>
      <c r="W951" s="167"/>
      <c r="X951" s="145"/>
      <c r="Y951" s="90"/>
      <c r="Z951" s="87"/>
      <c r="AA951" s="87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</row>
    <row r="952" spans="1:205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90"/>
      <c r="W952" s="167"/>
      <c r="X952" s="145"/>
      <c r="Y952" s="90"/>
      <c r="Z952" s="87"/>
      <c r="AA952" s="87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</row>
    <row r="953" spans="1:205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90"/>
      <c r="W953" s="167"/>
      <c r="X953" s="145"/>
      <c r="Y953" s="90"/>
      <c r="Z953" s="87"/>
      <c r="AA953" s="87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</row>
    <row r="954" spans="1:205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90"/>
      <c r="W954" s="167"/>
      <c r="X954" s="145"/>
      <c r="Y954" s="90"/>
      <c r="Z954" s="87"/>
      <c r="AA954" s="87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</row>
    <row r="955" spans="1:205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90"/>
      <c r="W955" s="167"/>
      <c r="X955" s="145"/>
      <c r="Y955" s="90"/>
      <c r="Z955" s="87"/>
      <c r="AA955" s="87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</row>
    <row r="956" spans="1:205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90"/>
      <c r="W956" s="167"/>
      <c r="X956" s="145"/>
      <c r="Y956" s="90"/>
      <c r="Z956" s="87"/>
      <c r="AA956" s="87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</row>
    <row r="957" spans="1:205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90"/>
      <c r="W957" s="167"/>
      <c r="X957" s="145"/>
      <c r="Y957" s="90"/>
      <c r="Z957" s="87"/>
      <c r="AA957" s="87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</row>
    <row r="958" spans="1:205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90"/>
      <c r="W958" s="167"/>
      <c r="X958" s="145"/>
      <c r="Y958" s="90"/>
      <c r="Z958" s="87"/>
      <c r="AA958" s="87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</row>
    <row r="959" spans="1:205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90"/>
      <c r="W959" s="167"/>
      <c r="X959" s="145"/>
      <c r="Y959" s="90"/>
      <c r="Z959" s="87"/>
      <c r="AA959" s="87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</row>
    <row r="960" spans="1:205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90"/>
      <c r="W960" s="167"/>
      <c r="X960" s="145"/>
      <c r="Y960" s="90"/>
      <c r="Z960" s="87"/>
      <c r="AA960" s="87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</row>
    <row r="961" spans="1:205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90"/>
      <c r="W961" s="167"/>
      <c r="X961" s="145"/>
      <c r="Y961" s="90"/>
      <c r="Z961" s="87"/>
      <c r="AA961" s="87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</row>
    <row r="962" spans="1:205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90"/>
      <c r="W962" s="167"/>
      <c r="X962" s="145"/>
      <c r="Y962" s="90"/>
      <c r="Z962" s="87"/>
      <c r="AA962" s="87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</row>
    <row r="963" spans="1:205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90"/>
      <c r="W963" s="167"/>
      <c r="X963" s="145"/>
      <c r="Y963" s="90"/>
      <c r="Z963" s="87"/>
      <c r="AA963" s="87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</row>
    <row r="964" spans="1:205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90"/>
      <c r="W964" s="167"/>
      <c r="X964" s="145"/>
      <c r="Y964" s="90"/>
      <c r="Z964" s="87"/>
      <c r="AA964" s="87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</row>
    <row r="965" spans="1:205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90"/>
      <c r="W965" s="167"/>
      <c r="X965" s="145"/>
      <c r="Y965" s="90"/>
      <c r="Z965" s="87"/>
      <c r="AA965" s="87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</row>
    <row r="966" spans="1:205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90"/>
      <c r="W966" s="167"/>
      <c r="X966" s="145"/>
      <c r="Y966" s="90"/>
      <c r="Z966" s="87"/>
      <c r="AA966" s="87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</row>
    <row r="967" spans="1:205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90"/>
      <c r="W967" s="167"/>
      <c r="X967" s="145"/>
      <c r="Y967" s="90"/>
      <c r="Z967" s="87"/>
      <c r="AA967" s="87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</row>
    <row r="968" spans="1:205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90"/>
      <c r="W968" s="167"/>
      <c r="X968" s="145"/>
      <c r="Y968" s="90"/>
      <c r="Z968" s="87"/>
      <c r="AA968" s="87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</row>
    <row r="969" spans="1:205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90"/>
      <c r="W969" s="167"/>
      <c r="X969" s="145"/>
      <c r="Y969" s="90"/>
      <c r="Z969" s="87"/>
      <c r="AA969" s="87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</row>
    <row r="970" spans="1:205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90"/>
      <c r="W970" s="167"/>
      <c r="X970" s="145"/>
      <c r="Y970" s="90"/>
      <c r="Z970" s="87"/>
      <c r="AA970" s="87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</row>
    <row r="971" spans="1:205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90"/>
      <c r="W971" s="167"/>
      <c r="X971" s="145"/>
      <c r="Y971" s="90"/>
      <c r="Z971" s="87"/>
      <c r="AA971" s="87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</row>
    <row r="972" spans="1:205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90"/>
      <c r="W972" s="167"/>
      <c r="X972" s="145"/>
      <c r="Y972" s="90"/>
      <c r="Z972" s="87"/>
      <c r="AA972" s="87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</row>
    <row r="973" spans="1:205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90"/>
      <c r="W973" s="167"/>
      <c r="X973" s="145"/>
      <c r="Y973" s="90"/>
      <c r="Z973" s="87"/>
      <c r="AA973" s="87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</row>
    <row r="974" spans="1:205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90"/>
      <c r="W974" s="167"/>
      <c r="X974" s="145"/>
      <c r="Y974" s="90"/>
      <c r="Z974" s="87"/>
      <c r="AA974" s="87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</row>
    <row r="975" spans="1:205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90"/>
      <c r="W975" s="167"/>
      <c r="X975" s="145"/>
      <c r="Y975" s="90"/>
      <c r="Z975" s="87"/>
      <c r="AA975" s="87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</row>
    <row r="976" spans="1:205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90"/>
      <c r="W976" s="167"/>
      <c r="X976" s="145"/>
      <c r="Y976" s="90"/>
      <c r="Z976" s="87"/>
      <c r="AA976" s="87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</row>
    <row r="977" spans="1:205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90"/>
      <c r="W977" s="167"/>
      <c r="X977" s="145"/>
      <c r="Y977" s="90"/>
      <c r="Z977" s="87"/>
      <c r="AA977" s="87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</row>
    <row r="978" spans="1:205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90"/>
      <c r="W978" s="167"/>
      <c r="X978" s="145"/>
      <c r="Y978" s="90"/>
      <c r="Z978" s="87"/>
      <c r="AA978" s="87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</row>
    <row r="979" spans="1:205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90"/>
      <c r="W979" s="167"/>
      <c r="X979" s="145"/>
      <c r="Y979" s="90"/>
      <c r="Z979" s="87"/>
      <c r="AA979" s="87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</row>
    <row r="980" spans="1:205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90"/>
      <c r="W980" s="167"/>
      <c r="X980" s="145"/>
      <c r="Y980" s="90"/>
      <c r="Z980" s="87"/>
      <c r="AA980" s="87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</row>
    <row r="981" spans="1:205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90"/>
      <c r="W981" s="167"/>
      <c r="X981" s="145"/>
      <c r="Y981" s="90"/>
      <c r="Z981" s="87"/>
      <c r="AA981" s="87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</row>
    <row r="982" spans="1:205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90"/>
      <c r="W982" s="167"/>
      <c r="X982" s="145"/>
      <c r="Y982" s="90"/>
      <c r="Z982" s="87"/>
      <c r="AA982" s="87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</row>
    <row r="983" spans="1:205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90"/>
      <c r="W983" s="167"/>
      <c r="X983" s="145"/>
      <c r="Y983" s="90"/>
      <c r="Z983" s="87"/>
      <c r="AA983" s="87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</row>
    <row r="984" spans="1:205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90"/>
      <c r="W984" s="167"/>
      <c r="X984" s="145"/>
      <c r="Y984" s="90"/>
      <c r="Z984" s="87"/>
      <c r="AA984" s="87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</row>
    <row r="985" spans="1:205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90"/>
      <c r="W985" s="167"/>
      <c r="X985" s="145"/>
      <c r="Y985" s="90"/>
      <c r="Z985" s="87"/>
      <c r="AA985" s="87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</row>
    <row r="986" spans="1:205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90"/>
      <c r="W986" s="167"/>
      <c r="X986" s="145"/>
      <c r="Y986" s="90"/>
      <c r="Z986" s="87"/>
      <c r="AA986" s="87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</row>
    <row r="987" spans="1:205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90"/>
      <c r="W987" s="167"/>
      <c r="X987" s="145"/>
      <c r="Y987" s="90"/>
      <c r="Z987" s="87"/>
      <c r="AA987" s="87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</row>
    <row r="988" spans="1:205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90"/>
      <c r="W988" s="167"/>
      <c r="X988" s="145"/>
      <c r="Y988" s="90"/>
      <c r="Z988" s="87"/>
      <c r="AA988" s="87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</row>
    <row r="989" spans="1:205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90"/>
      <c r="W989" s="167"/>
      <c r="X989" s="145"/>
      <c r="Y989" s="90"/>
      <c r="Z989" s="87"/>
      <c r="AA989" s="87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</row>
    <row r="990" spans="1:205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90"/>
      <c r="W990" s="167"/>
      <c r="X990" s="145"/>
      <c r="Y990" s="90"/>
      <c r="Z990" s="87"/>
      <c r="AA990" s="87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</row>
    <row r="991" spans="1:205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90"/>
      <c r="W991" s="167"/>
      <c r="X991" s="145"/>
      <c r="Y991" s="90"/>
      <c r="Z991" s="87"/>
      <c r="AA991" s="87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</row>
    <row r="992" spans="1:205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90"/>
      <c r="W992" s="167"/>
      <c r="X992" s="145"/>
      <c r="Y992" s="90"/>
      <c r="Z992" s="87"/>
      <c r="AA992" s="87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</row>
    <row r="993" spans="1:205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90"/>
      <c r="W993" s="167"/>
      <c r="X993" s="145"/>
      <c r="Y993" s="90"/>
      <c r="Z993" s="87"/>
      <c r="AA993" s="87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</row>
    <row r="994" spans="1:205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90"/>
      <c r="W994" s="167"/>
      <c r="X994" s="145"/>
      <c r="Y994" s="90"/>
      <c r="Z994" s="87"/>
      <c r="AA994" s="87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</row>
    <row r="995" spans="1:205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90"/>
      <c r="W995" s="167"/>
      <c r="X995" s="145"/>
      <c r="Y995" s="90"/>
      <c r="Z995" s="87"/>
      <c r="AA995" s="87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</row>
    <row r="996" spans="1:205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90"/>
      <c r="W996" s="167"/>
      <c r="X996" s="145"/>
      <c r="Y996" s="90"/>
      <c r="Z996" s="87"/>
      <c r="AA996" s="87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</row>
    <row r="997" spans="1:205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90"/>
      <c r="W997" s="167"/>
      <c r="X997" s="145"/>
      <c r="Y997" s="90"/>
      <c r="Z997" s="87"/>
      <c r="AA997" s="87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</row>
    <row r="998" spans="1:205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90"/>
      <c r="W998" s="167"/>
      <c r="X998" s="145"/>
      <c r="Y998" s="90"/>
      <c r="Z998" s="87"/>
      <c r="AA998" s="87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</row>
    <row r="999" spans="1:205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90"/>
      <c r="W999" s="167"/>
      <c r="X999" s="145"/>
      <c r="Y999" s="90"/>
      <c r="Z999" s="87"/>
      <c r="AA999" s="87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</row>
    <row r="1000" spans="1:205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90"/>
      <c r="W1000" s="167"/>
      <c r="X1000" s="145"/>
      <c r="Y1000" s="90"/>
      <c r="Z1000" s="87"/>
      <c r="AA1000" s="87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</row>
    <row r="1001" spans="1:205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90"/>
      <c r="W1001" s="167"/>
      <c r="X1001" s="145"/>
      <c r="Y1001" s="90"/>
      <c r="Z1001" s="87"/>
      <c r="AA1001" s="87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</row>
    <row r="1002" spans="1:205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90"/>
      <c r="W1002" s="167"/>
      <c r="X1002" s="145"/>
      <c r="Y1002" s="90"/>
      <c r="Z1002" s="87"/>
      <c r="AA1002" s="87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</row>
    <row r="1003" spans="1:205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90"/>
      <c r="W1003" s="167"/>
      <c r="X1003" s="145"/>
      <c r="Y1003" s="90"/>
      <c r="Z1003" s="87"/>
      <c r="AA1003" s="87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</row>
    <row r="1004" spans="1:205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90"/>
      <c r="W1004" s="167"/>
      <c r="X1004" s="145"/>
      <c r="Y1004" s="90"/>
      <c r="Z1004" s="87"/>
      <c r="AA1004" s="87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</row>
    <row r="1005" spans="1:205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90"/>
      <c r="W1005" s="167"/>
      <c r="X1005" s="145"/>
      <c r="Y1005" s="90"/>
      <c r="Z1005" s="87"/>
      <c r="AA1005" s="87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</row>
    <row r="1006" spans="1:205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90"/>
      <c r="W1006" s="167"/>
      <c r="X1006" s="145"/>
      <c r="Y1006" s="90"/>
      <c r="Z1006" s="87"/>
      <c r="AA1006" s="87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</row>
    <row r="1007" spans="1:205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90"/>
      <c r="W1007" s="167"/>
      <c r="X1007" s="145"/>
      <c r="Y1007" s="90"/>
      <c r="Z1007" s="87"/>
      <c r="AA1007" s="87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</row>
    <row r="1008" spans="1:205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90"/>
      <c r="W1008" s="167"/>
      <c r="X1008" s="145"/>
      <c r="Y1008" s="90"/>
      <c r="Z1008" s="87"/>
      <c r="AA1008" s="87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</row>
    <row r="1009" spans="1:205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90"/>
      <c r="W1009" s="167"/>
      <c r="X1009" s="145"/>
      <c r="Y1009" s="90"/>
      <c r="Z1009" s="87"/>
      <c r="AA1009" s="87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</row>
    <row r="1010" spans="1:205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90"/>
      <c r="W1010" s="167"/>
      <c r="X1010" s="145"/>
      <c r="Y1010" s="90"/>
      <c r="Z1010" s="87"/>
      <c r="AA1010" s="87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</row>
    <row r="1011" spans="1:205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90"/>
      <c r="W1011" s="167"/>
      <c r="X1011" s="145"/>
      <c r="Y1011" s="90"/>
      <c r="Z1011" s="87"/>
      <c r="AA1011" s="87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</row>
    <row r="1012" spans="1:205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90"/>
      <c r="W1012" s="167"/>
      <c r="X1012" s="145"/>
      <c r="Y1012" s="90"/>
      <c r="Z1012" s="87"/>
      <c r="AA1012" s="87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</row>
    <row r="1013" spans="1:205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90"/>
      <c r="W1013" s="167"/>
      <c r="X1013" s="145"/>
      <c r="Y1013" s="90"/>
      <c r="Z1013" s="87"/>
      <c r="AA1013" s="87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</row>
    <row r="1014" spans="1:205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90"/>
      <c r="W1014" s="167"/>
      <c r="X1014" s="145"/>
      <c r="Y1014" s="90"/>
      <c r="Z1014" s="87"/>
      <c r="AA1014" s="87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</row>
    <row r="1015" spans="1:205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90"/>
      <c r="W1015" s="167"/>
      <c r="X1015" s="145"/>
      <c r="Y1015" s="90"/>
      <c r="Z1015" s="87"/>
      <c r="AA1015" s="87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</row>
    <row r="1016" spans="1:205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90"/>
      <c r="W1016" s="167"/>
      <c r="X1016" s="145"/>
      <c r="Y1016" s="90"/>
      <c r="Z1016" s="87"/>
      <c r="AA1016" s="87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</row>
    <row r="1017" spans="1:205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90"/>
      <c r="W1017" s="167"/>
      <c r="X1017" s="145"/>
      <c r="Y1017" s="90"/>
      <c r="Z1017" s="87"/>
      <c r="AA1017" s="87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</row>
    <row r="1018" spans="1:205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90"/>
      <c r="W1018" s="167"/>
      <c r="X1018" s="145"/>
      <c r="Y1018" s="90"/>
      <c r="Z1018" s="87"/>
      <c r="AA1018" s="87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</row>
    <row r="1019" spans="1:205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90"/>
      <c r="W1019" s="167"/>
      <c r="X1019" s="145"/>
      <c r="Y1019" s="90"/>
      <c r="Z1019" s="87"/>
      <c r="AA1019" s="87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</row>
    <row r="1020" spans="1:205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90"/>
      <c r="W1020" s="167"/>
      <c r="X1020" s="145"/>
      <c r="Y1020" s="90"/>
      <c r="Z1020" s="87"/>
      <c r="AA1020" s="87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</row>
    <row r="1021" spans="1:205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90"/>
      <c r="W1021" s="167"/>
      <c r="X1021" s="145"/>
      <c r="Y1021" s="90"/>
      <c r="Z1021" s="87"/>
      <c r="AA1021" s="87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</row>
    <row r="1022" spans="1:205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90"/>
      <c r="W1022" s="167"/>
      <c r="X1022" s="145"/>
      <c r="Y1022" s="90"/>
      <c r="Z1022" s="87"/>
      <c r="AA1022" s="87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</row>
    <row r="1023" spans="1:205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90"/>
      <c r="W1023" s="167"/>
      <c r="X1023" s="145"/>
      <c r="Y1023" s="90"/>
      <c r="Z1023" s="87"/>
      <c r="AA1023" s="87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</row>
    <row r="1024" spans="1:205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90"/>
      <c r="W1024" s="167"/>
      <c r="X1024" s="145"/>
      <c r="Y1024" s="90"/>
      <c r="Z1024" s="87"/>
      <c r="AA1024" s="87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</row>
    <row r="1025" spans="1:205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90"/>
      <c r="W1025" s="167"/>
      <c r="X1025" s="145"/>
      <c r="Y1025" s="90"/>
      <c r="Z1025" s="87"/>
      <c r="AA1025" s="87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</row>
    <row r="1026" spans="1:205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90"/>
      <c r="W1026" s="167"/>
      <c r="X1026" s="145"/>
      <c r="Y1026" s="90"/>
      <c r="Z1026" s="87"/>
      <c r="AA1026" s="87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</row>
    <row r="1027" spans="1:205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90"/>
      <c r="W1027" s="167"/>
      <c r="X1027" s="145"/>
      <c r="Y1027" s="90"/>
      <c r="Z1027" s="87"/>
      <c r="AA1027" s="87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</row>
    <row r="1028" spans="1:205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90"/>
      <c r="W1028" s="167"/>
      <c r="X1028" s="145"/>
      <c r="Y1028" s="90"/>
      <c r="Z1028" s="87"/>
      <c r="AA1028" s="87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</row>
    <row r="1029" spans="1:205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90"/>
      <c r="W1029" s="167"/>
      <c r="X1029" s="145"/>
      <c r="Y1029" s="90"/>
      <c r="Z1029" s="87"/>
      <c r="AA1029" s="87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</row>
    <row r="1030" spans="1:205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90"/>
      <c r="W1030" s="167"/>
      <c r="X1030" s="145"/>
      <c r="Y1030" s="90"/>
      <c r="Z1030" s="87"/>
      <c r="AA1030" s="87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</row>
    <row r="1031" spans="1:205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90"/>
      <c r="W1031" s="167"/>
      <c r="X1031" s="145"/>
      <c r="Y1031" s="90"/>
      <c r="Z1031" s="87"/>
      <c r="AA1031" s="87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</row>
    <row r="1032" spans="1:205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90"/>
      <c r="W1032" s="167"/>
      <c r="X1032" s="145"/>
      <c r="Y1032" s="90"/>
      <c r="Z1032" s="87"/>
      <c r="AA1032" s="87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</row>
    <row r="1033" spans="1:205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90"/>
      <c r="W1033" s="167"/>
      <c r="X1033" s="145"/>
      <c r="Y1033" s="90"/>
      <c r="Z1033" s="87"/>
      <c r="AA1033" s="87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</row>
    <row r="1034" spans="1:205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90"/>
      <c r="W1034" s="167"/>
      <c r="X1034" s="145"/>
      <c r="Y1034" s="90"/>
      <c r="Z1034" s="87"/>
      <c r="AA1034" s="87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</row>
    <row r="1035" spans="1:205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90"/>
      <c r="W1035" s="167"/>
      <c r="X1035" s="145"/>
      <c r="Y1035" s="90"/>
      <c r="Z1035" s="87"/>
      <c r="AA1035" s="87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</row>
    <row r="1036" spans="1:205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90"/>
      <c r="W1036" s="167"/>
      <c r="X1036" s="145"/>
      <c r="Y1036" s="90"/>
      <c r="Z1036" s="87"/>
      <c r="AA1036" s="87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</row>
    <row r="1037" spans="1:205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90"/>
      <c r="W1037" s="167"/>
      <c r="X1037" s="145"/>
      <c r="Y1037" s="90"/>
      <c r="Z1037" s="87"/>
      <c r="AA1037" s="87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</row>
    <row r="1038" spans="1:205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90"/>
      <c r="W1038" s="167"/>
      <c r="X1038" s="145"/>
      <c r="Y1038" s="90"/>
      <c r="Z1038" s="87"/>
      <c r="AA1038" s="87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</row>
    <row r="1039" spans="1:205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90"/>
      <c r="W1039" s="167"/>
      <c r="X1039" s="145"/>
      <c r="Y1039" s="90"/>
      <c r="Z1039" s="87"/>
      <c r="AA1039" s="87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</row>
    <row r="1040" spans="1:205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90"/>
      <c r="W1040" s="167"/>
      <c r="X1040" s="145"/>
      <c r="Y1040" s="90"/>
      <c r="Z1040" s="87"/>
      <c r="AA1040" s="87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</row>
    <row r="1041" spans="1:205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90"/>
      <c r="W1041" s="167"/>
      <c r="X1041" s="145"/>
      <c r="Y1041" s="90"/>
      <c r="Z1041" s="87"/>
      <c r="AA1041" s="87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</row>
    <row r="1042" spans="1:205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90"/>
      <c r="W1042" s="167"/>
      <c r="X1042" s="145"/>
      <c r="Y1042" s="90"/>
      <c r="Z1042" s="87"/>
      <c r="AA1042" s="87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</row>
    <row r="1043" spans="1:205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90"/>
      <c r="W1043" s="167"/>
      <c r="X1043" s="145"/>
      <c r="Y1043" s="90"/>
      <c r="Z1043" s="87"/>
      <c r="AA1043" s="87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</row>
    <row r="1044" spans="1:205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90"/>
      <c r="W1044" s="167"/>
      <c r="X1044" s="145"/>
      <c r="Y1044" s="90"/>
      <c r="Z1044" s="87"/>
      <c r="AA1044" s="87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</row>
    <row r="1045" spans="1:205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90"/>
      <c r="W1045" s="167"/>
      <c r="X1045" s="145"/>
      <c r="Y1045" s="90"/>
      <c r="Z1045" s="87"/>
      <c r="AA1045" s="87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</row>
    <row r="1046" spans="1:205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90"/>
      <c r="W1046" s="167"/>
      <c r="X1046" s="145"/>
      <c r="Y1046" s="90"/>
      <c r="Z1046" s="87"/>
      <c r="AA1046" s="87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</row>
    <row r="1047" spans="1:205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90"/>
      <c r="W1047" s="167"/>
      <c r="X1047" s="145"/>
      <c r="Y1047" s="90"/>
      <c r="Z1047" s="87"/>
      <c r="AA1047" s="87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</row>
    <row r="1048" spans="1:205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90"/>
      <c r="W1048" s="167"/>
      <c r="X1048" s="145"/>
      <c r="Y1048" s="90"/>
      <c r="Z1048" s="87"/>
      <c r="AA1048" s="87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</row>
    <row r="1049" spans="1:205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90"/>
      <c r="W1049" s="167"/>
      <c r="X1049" s="145"/>
      <c r="Y1049" s="90"/>
      <c r="Z1049" s="87"/>
      <c r="AA1049" s="87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</row>
    <row r="1050" spans="1:205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90"/>
      <c r="W1050" s="167"/>
      <c r="X1050" s="145"/>
      <c r="Y1050" s="90"/>
      <c r="Z1050" s="87"/>
      <c r="AA1050" s="87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</row>
    <row r="1051" spans="1:205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90"/>
      <c r="W1051" s="167"/>
      <c r="X1051" s="145"/>
      <c r="Y1051" s="90"/>
      <c r="Z1051" s="87"/>
      <c r="AA1051" s="87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</row>
    <row r="1052" spans="1:205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90"/>
      <c r="W1052" s="167"/>
      <c r="X1052" s="145"/>
      <c r="Y1052" s="90"/>
      <c r="Z1052" s="87"/>
      <c r="AA1052" s="87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</row>
    <row r="1053" spans="1:205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90"/>
      <c r="W1053" s="167"/>
      <c r="X1053" s="145"/>
      <c r="Y1053" s="90"/>
      <c r="Z1053" s="87"/>
      <c r="AA1053" s="87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</row>
    <row r="1054" spans="1:205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90"/>
      <c r="W1054" s="167"/>
      <c r="X1054" s="145"/>
      <c r="Y1054" s="90"/>
      <c r="Z1054" s="87"/>
      <c r="AA1054" s="87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</row>
    <row r="1055" spans="1:205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90"/>
      <c r="W1055" s="167"/>
      <c r="X1055" s="145"/>
      <c r="Y1055" s="90"/>
      <c r="Z1055" s="87"/>
      <c r="AA1055" s="87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</row>
    <row r="1056" spans="1:205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90"/>
      <c r="W1056" s="167"/>
      <c r="X1056" s="145"/>
      <c r="Y1056" s="90"/>
      <c r="Z1056" s="87"/>
      <c r="AA1056" s="87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</row>
    <row r="1057" spans="1:205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90"/>
      <c r="W1057" s="167"/>
      <c r="X1057" s="145"/>
      <c r="Y1057" s="90"/>
      <c r="Z1057" s="87"/>
      <c r="AA1057" s="87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</row>
    <row r="1058" spans="1:205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90"/>
      <c r="W1058" s="167"/>
      <c r="X1058" s="145"/>
      <c r="Y1058" s="90"/>
      <c r="Z1058" s="87"/>
      <c r="AA1058" s="87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</row>
    <row r="1059" spans="1:205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90"/>
      <c r="W1059" s="167"/>
      <c r="X1059" s="145"/>
      <c r="Y1059" s="90"/>
      <c r="Z1059" s="87"/>
      <c r="AA1059" s="87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</row>
    <row r="1060" spans="1:205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90"/>
      <c r="W1060" s="167"/>
      <c r="X1060" s="145"/>
      <c r="Y1060" s="90"/>
      <c r="Z1060" s="87"/>
      <c r="AA1060" s="87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</row>
    <row r="1061" spans="1:205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90"/>
      <c r="W1061" s="167"/>
      <c r="X1061" s="145"/>
      <c r="Y1061" s="90"/>
      <c r="Z1061" s="87"/>
      <c r="AA1061" s="87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</row>
    <row r="1062" spans="1:205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90"/>
      <c r="W1062" s="167"/>
      <c r="X1062" s="145"/>
      <c r="Y1062" s="90"/>
      <c r="Z1062" s="87"/>
      <c r="AA1062" s="87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</row>
    <row r="1063" spans="1:205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90"/>
      <c r="W1063" s="167"/>
      <c r="X1063" s="145"/>
      <c r="Y1063" s="90"/>
      <c r="Z1063" s="87"/>
      <c r="AA1063" s="87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</row>
    <row r="1064" spans="1:205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90"/>
      <c r="W1064" s="167"/>
      <c r="X1064" s="145"/>
      <c r="Y1064" s="90"/>
      <c r="Z1064" s="87"/>
      <c r="AA1064" s="87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</row>
    <row r="1065" spans="1:205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90"/>
      <c r="W1065" s="167"/>
      <c r="X1065" s="145"/>
      <c r="Y1065" s="90"/>
      <c r="Z1065" s="87"/>
      <c r="AA1065" s="87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</row>
    <row r="1066" spans="1:205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90"/>
      <c r="W1066" s="167"/>
      <c r="X1066" s="145"/>
      <c r="Y1066" s="90"/>
      <c r="Z1066" s="87"/>
      <c r="AA1066" s="87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</row>
    <row r="1067" spans="1:205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90"/>
      <c r="W1067" s="167"/>
      <c r="X1067" s="145"/>
      <c r="Y1067" s="90"/>
      <c r="Z1067" s="87"/>
      <c r="AA1067" s="87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</row>
    <row r="1068" spans="1:205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90"/>
      <c r="W1068" s="167"/>
      <c r="X1068" s="145"/>
      <c r="Y1068" s="90"/>
      <c r="Z1068" s="87"/>
      <c r="AA1068" s="87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</row>
    <row r="1069" spans="1:205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90"/>
      <c r="W1069" s="167"/>
      <c r="X1069" s="145"/>
      <c r="Y1069" s="90"/>
      <c r="Z1069" s="87"/>
      <c r="AA1069" s="87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</row>
    <row r="1070" spans="1:205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90"/>
      <c r="W1070" s="167"/>
      <c r="X1070" s="145"/>
      <c r="Y1070" s="90"/>
      <c r="Z1070" s="87"/>
      <c r="AA1070" s="87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</row>
    <row r="1071" spans="1:205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90"/>
      <c r="W1071" s="167"/>
      <c r="X1071" s="145"/>
      <c r="Y1071" s="90"/>
      <c r="Z1071" s="87"/>
      <c r="AA1071" s="87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</row>
    <row r="1072" spans="1:205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90"/>
      <c r="W1072" s="167"/>
      <c r="X1072" s="145"/>
      <c r="Y1072" s="90"/>
      <c r="Z1072" s="87"/>
      <c r="AA1072" s="87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</row>
    <row r="1073" spans="1:205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90"/>
      <c r="W1073" s="167"/>
      <c r="X1073" s="145"/>
      <c r="Y1073" s="90"/>
      <c r="Z1073" s="87"/>
      <c r="AA1073" s="87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</row>
    <row r="1074" spans="1:205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90"/>
      <c r="W1074" s="167"/>
      <c r="X1074" s="145"/>
      <c r="Y1074" s="90"/>
      <c r="Z1074" s="87"/>
      <c r="AA1074" s="87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</row>
    <row r="1075" spans="1:205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90"/>
      <c r="W1075" s="167"/>
      <c r="X1075" s="145"/>
      <c r="Y1075" s="90"/>
      <c r="Z1075" s="87"/>
      <c r="AA1075" s="87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</row>
    <row r="1076" spans="1:205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90"/>
      <c r="W1076" s="167"/>
      <c r="X1076" s="145"/>
      <c r="Y1076" s="90"/>
      <c r="Z1076" s="87"/>
      <c r="AA1076" s="87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</row>
    <row r="1077" spans="1:205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90"/>
      <c r="W1077" s="167"/>
      <c r="X1077" s="145"/>
      <c r="Y1077" s="90"/>
      <c r="Z1077" s="87"/>
      <c r="AA1077" s="87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</row>
    <row r="1078" spans="1:205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90"/>
      <c r="W1078" s="167"/>
      <c r="X1078" s="145"/>
      <c r="Y1078" s="90"/>
      <c r="Z1078" s="87"/>
      <c r="AA1078" s="87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</row>
    <row r="1079" spans="1:205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90"/>
      <c r="W1079" s="167"/>
      <c r="X1079" s="145"/>
      <c r="Y1079" s="90"/>
      <c r="Z1079" s="87"/>
      <c r="AA1079" s="87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</row>
    <row r="1080" spans="1:205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90"/>
      <c r="W1080" s="167"/>
      <c r="X1080" s="145"/>
      <c r="Y1080" s="90"/>
      <c r="Z1080" s="87"/>
      <c r="AA1080" s="87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</row>
    <row r="1081" spans="1:205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90"/>
      <c r="W1081" s="167"/>
      <c r="X1081" s="145"/>
      <c r="Y1081" s="90"/>
      <c r="Z1081" s="87"/>
      <c r="AA1081" s="87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</row>
    <row r="1082" spans="1:205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90"/>
      <c r="W1082" s="167"/>
      <c r="X1082" s="145"/>
      <c r="Y1082" s="90"/>
      <c r="Z1082" s="87"/>
      <c r="AA1082" s="87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</row>
    <row r="1083" spans="1:205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90"/>
      <c r="W1083" s="167"/>
      <c r="X1083" s="145"/>
      <c r="Y1083" s="90"/>
      <c r="Z1083" s="87"/>
      <c r="AA1083" s="87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</row>
    <row r="1084" spans="1:205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90"/>
      <c r="W1084" s="167"/>
      <c r="X1084" s="145"/>
      <c r="Y1084" s="90"/>
      <c r="Z1084" s="87"/>
      <c r="AA1084" s="87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</row>
    <row r="1085" spans="1:205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90"/>
      <c r="W1085" s="167"/>
      <c r="X1085" s="145"/>
      <c r="Y1085" s="90"/>
      <c r="Z1085" s="87"/>
      <c r="AA1085" s="87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</row>
    <row r="1086" spans="1:205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90"/>
      <c r="W1086" s="167"/>
      <c r="X1086" s="145"/>
      <c r="Y1086" s="90"/>
      <c r="Z1086" s="87"/>
      <c r="AA1086" s="87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</row>
    <row r="1087" spans="1:205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90"/>
      <c r="W1087" s="167"/>
      <c r="X1087" s="145"/>
      <c r="Y1087" s="90"/>
      <c r="Z1087" s="87"/>
      <c r="AA1087" s="87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</row>
    <row r="1088" spans="1:205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90"/>
      <c r="W1088" s="167"/>
      <c r="X1088" s="145"/>
      <c r="Y1088" s="90"/>
      <c r="Z1088" s="87"/>
      <c r="AA1088" s="87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</row>
    <row r="1089" spans="1:205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90"/>
      <c r="W1089" s="167"/>
      <c r="X1089" s="145"/>
      <c r="Y1089" s="90"/>
      <c r="Z1089" s="87"/>
      <c r="AA1089" s="87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</row>
    <row r="1090" spans="1:205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90"/>
      <c r="W1090" s="167"/>
      <c r="X1090" s="145"/>
      <c r="Y1090" s="90"/>
      <c r="Z1090" s="87"/>
      <c r="AA1090" s="87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</row>
    <row r="1091" spans="1:205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90"/>
      <c r="W1091" s="167"/>
      <c r="X1091" s="145"/>
      <c r="Y1091" s="90"/>
      <c r="Z1091" s="87"/>
      <c r="AA1091" s="87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</row>
    <row r="1092" spans="1:205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90"/>
      <c r="W1092" s="167"/>
      <c r="X1092" s="145"/>
      <c r="Y1092" s="90"/>
      <c r="Z1092" s="87"/>
      <c r="AA1092" s="87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</row>
    <row r="1093" spans="1:205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90"/>
      <c r="W1093" s="167"/>
      <c r="X1093" s="145"/>
      <c r="Y1093" s="90"/>
      <c r="Z1093" s="87"/>
      <c r="AA1093" s="87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</row>
    <row r="1094" spans="1:205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90"/>
      <c r="W1094" s="167"/>
      <c r="X1094" s="145"/>
      <c r="Y1094" s="90"/>
      <c r="Z1094" s="87"/>
      <c r="AA1094" s="87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</row>
    <row r="1095" spans="1:205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90"/>
      <c r="W1095" s="167"/>
      <c r="X1095" s="145"/>
      <c r="Y1095" s="90"/>
      <c r="Z1095" s="87"/>
      <c r="AA1095" s="87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</row>
    <row r="1096" spans="1:205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90"/>
      <c r="W1096" s="167"/>
      <c r="X1096" s="145"/>
      <c r="Y1096" s="90"/>
      <c r="Z1096" s="87"/>
      <c r="AA1096" s="87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</row>
    <row r="1097" spans="1:205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90"/>
      <c r="W1097" s="167"/>
      <c r="X1097" s="145"/>
      <c r="Y1097" s="90"/>
      <c r="Z1097" s="87"/>
      <c r="AA1097" s="87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</row>
    <row r="1098" spans="1:205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90"/>
      <c r="W1098" s="167"/>
      <c r="X1098" s="145"/>
      <c r="Y1098" s="90"/>
      <c r="Z1098" s="87"/>
      <c r="AA1098" s="87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</row>
    <row r="1099" spans="1:205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90"/>
      <c r="W1099" s="167"/>
      <c r="X1099" s="145"/>
      <c r="Y1099" s="90"/>
      <c r="Z1099" s="87"/>
      <c r="AA1099" s="87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</row>
    <row r="1100" spans="1:205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90"/>
      <c r="W1100" s="167"/>
      <c r="X1100" s="145"/>
      <c r="Y1100" s="90"/>
      <c r="Z1100" s="87"/>
      <c r="AA1100" s="87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</row>
    <row r="1101" spans="1:205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90"/>
      <c r="W1101" s="167"/>
      <c r="X1101" s="145"/>
      <c r="Y1101" s="90"/>
      <c r="Z1101" s="87"/>
      <c r="AA1101" s="87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</row>
    <row r="1102" spans="1:205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90"/>
      <c r="W1102" s="167"/>
      <c r="X1102" s="145"/>
      <c r="Y1102" s="90"/>
      <c r="Z1102" s="87"/>
      <c r="AA1102" s="87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</row>
    <row r="1103" spans="1:205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90"/>
      <c r="W1103" s="167"/>
      <c r="X1103" s="145"/>
      <c r="Y1103" s="90"/>
      <c r="Z1103" s="87"/>
      <c r="AA1103" s="87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</row>
    <row r="1104" spans="1:205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90"/>
      <c r="W1104" s="167"/>
      <c r="X1104" s="145"/>
      <c r="Y1104" s="90"/>
      <c r="Z1104" s="87"/>
      <c r="AA1104" s="87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</row>
    <row r="1105" spans="1:205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90"/>
      <c r="W1105" s="167"/>
      <c r="X1105" s="145"/>
      <c r="Y1105" s="90"/>
      <c r="Z1105" s="87"/>
      <c r="AA1105" s="87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</row>
    <row r="1106" spans="1:205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90"/>
      <c r="W1106" s="167"/>
      <c r="X1106" s="145"/>
      <c r="Y1106" s="90"/>
      <c r="Z1106" s="87"/>
      <c r="AA1106" s="87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</row>
    <row r="1107" spans="1:205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90"/>
      <c r="W1107" s="167"/>
      <c r="X1107" s="145"/>
      <c r="Y1107" s="90"/>
      <c r="Z1107" s="87"/>
      <c r="AA1107" s="87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</row>
    <row r="1108" spans="1:205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90"/>
      <c r="W1108" s="167"/>
      <c r="X1108" s="145"/>
      <c r="Y1108" s="90"/>
      <c r="Z1108" s="87"/>
      <c r="AA1108" s="87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</row>
    <row r="1109" spans="1:205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90"/>
      <c r="W1109" s="167"/>
      <c r="X1109" s="145"/>
      <c r="Y1109" s="90"/>
      <c r="Z1109" s="87"/>
      <c r="AA1109" s="87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</row>
    <row r="1110" spans="1:205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90"/>
      <c r="W1110" s="167"/>
      <c r="X1110" s="145"/>
      <c r="Y1110" s="90"/>
      <c r="Z1110" s="87"/>
      <c r="AA1110" s="87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</row>
    <row r="1111" spans="1:205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90"/>
      <c r="W1111" s="167"/>
      <c r="X1111" s="145"/>
      <c r="Y1111" s="90"/>
      <c r="Z1111" s="87"/>
      <c r="AA1111" s="87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</row>
    <row r="1112" spans="1:205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90"/>
      <c r="W1112" s="167"/>
      <c r="X1112" s="145"/>
      <c r="Y1112" s="90"/>
      <c r="Z1112" s="87"/>
      <c r="AA1112" s="87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</row>
    <row r="1113" spans="1:205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90"/>
      <c r="W1113" s="167"/>
      <c r="X1113" s="145"/>
      <c r="Y1113" s="90"/>
      <c r="Z1113" s="87"/>
      <c r="AA1113" s="87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</row>
    <row r="1114" spans="1:205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90"/>
      <c r="W1114" s="167"/>
      <c r="X1114" s="145"/>
      <c r="Y1114" s="90"/>
      <c r="Z1114" s="87"/>
      <c r="AA1114" s="87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</row>
    <row r="1115" spans="1:205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90"/>
      <c r="W1115" s="167"/>
      <c r="X1115" s="145"/>
      <c r="Y1115" s="90"/>
      <c r="Z1115" s="87"/>
      <c r="AA1115" s="87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</row>
    <row r="1116" spans="1:205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90"/>
      <c r="W1116" s="167"/>
      <c r="X1116" s="145"/>
      <c r="Y1116" s="90"/>
      <c r="Z1116" s="87"/>
      <c r="AA1116" s="87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</row>
    <row r="1117" spans="1:205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90"/>
      <c r="W1117" s="167"/>
      <c r="X1117" s="145"/>
      <c r="Y1117" s="90"/>
      <c r="Z1117" s="87"/>
      <c r="AA1117" s="87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</row>
    <row r="1118" spans="1:205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90"/>
      <c r="W1118" s="167"/>
      <c r="X1118" s="145"/>
      <c r="Y1118" s="90"/>
      <c r="Z1118" s="87"/>
      <c r="AA1118" s="87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</row>
    <row r="1119" spans="1:205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90"/>
      <c r="W1119" s="167"/>
      <c r="X1119" s="145"/>
      <c r="Y1119" s="90"/>
      <c r="Z1119" s="87"/>
      <c r="AA1119" s="87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</row>
    <row r="1120" spans="1:205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90"/>
      <c r="W1120" s="167"/>
      <c r="X1120" s="145"/>
      <c r="Y1120" s="90"/>
      <c r="Z1120" s="87"/>
      <c r="AA1120" s="87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</row>
    <row r="1121" spans="1:205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90"/>
      <c r="W1121" s="167"/>
      <c r="X1121" s="145"/>
      <c r="Y1121" s="90"/>
      <c r="Z1121" s="87"/>
      <c r="AA1121" s="87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</row>
    <row r="1122" spans="1:205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90"/>
      <c r="W1122" s="167"/>
      <c r="X1122" s="145"/>
      <c r="Y1122" s="90"/>
      <c r="Z1122" s="87"/>
      <c r="AA1122" s="87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</row>
    <row r="1123" spans="1:205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90"/>
      <c r="W1123" s="167"/>
      <c r="X1123" s="145"/>
      <c r="Y1123" s="90"/>
      <c r="Z1123" s="87"/>
      <c r="AA1123" s="87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</row>
    <row r="1124" spans="1:205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90"/>
      <c r="W1124" s="167"/>
      <c r="X1124" s="145"/>
      <c r="Y1124" s="90"/>
      <c r="Z1124" s="87"/>
      <c r="AA1124" s="87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</row>
    <row r="1125" spans="1:205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90"/>
      <c r="W1125" s="167"/>
      <c r="X1125" s="145"/>
      <c r="Y1125" s="90"/>
      <c r="Z1125" s="87"/>
      <c r="AA1125" s="87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</row>
    <row r="1126" spans="1:205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90"/>
      <c r="W1126" s="167"/>
      <c r="X1126" s="145"/>
      <c r="Y1126" s="90"/>
      <c r="Z1126" s="87"/>
      <c r="AA1126" s="87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</row>
    <row r="1127" spans="1:205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90"/>
      <c r="W1127" s="167"/>
      <c r="X1127" s="145"/>
      <c r="Y1127" s="90"/>
      <c r="Z1127" s="87"/>
      <c r="AA1127" s="87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</row>
    <row r="1128" spans="1:205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90"/>
      <c r="W1128" s="167"/>
      <c r="X1128" s="145"/>
      <c r="Y1128" s="90"/>
      <c r="Z1128" s="87"/>
      <c r="AA1128" s="87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</row>
    <row r="1129" spans="1:205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90"/>
      <c r="W1129" s="167"/>
      <c r="X1129" s="145"/>
      <c r="Y1129" s="90"/>
      <c r="Z1129" s="87"/>
      <c r="AA1129" s="87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</row>
    <row r="1130" spans="1:205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90"/>
      <c r="W1130" s="167"/>
      <c r="X1130" s="145"/>
      <c r="Y1130" s="90"/>
      <c r="Z1130" s="87"/>
      <c r="AA1130" s="87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</row>
    <row r="1131" spans="1:205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90"/>
      <c r="W1131" s="167"/>
      <c r="X1131" s="145"/>
      <c r="Y1131" s="90"/>
      <c r="Z1131" s="87"/>
      <c r="AA1131" s="87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</row>
    <row r="1132" spans="1:205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90"/>
      <c r="W1132" s="167"/>
      <c r="X1132" s="145"/>
      <c r="Y1132" s="90"/>
      <c r="Z1132" s="87"/>
      <c r="AA1132" s="87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</row>
    <row r="1133" spans="1:205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90"/>
      <c r="W1133" s="167"/>
      <c r="X1133" s="145"/>
      <c r="Y1133" s="90"/>
      <c r="Z1133" s="87"/>
      <c r="AA1133" s="87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</row>
    <row r="1134" spans="1:205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90"/>
      <c r="W1134" s="167"/>
      <c r="X1134" s="145"/>
      <c r="Y1134" s="90"/>
      <c r="Z1134" s="87"/>
      <c r="AA1134" s="87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</row>
    <row r="1135" spans="1:205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90"/>
      <c r="W1135" s="167"/>
      <c r="X1135" s="145"/>
      <c r="Y1135" s="90"/>
      <c r="Z1135" s="87"/>
      <c r="AA1135" s="87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</row>
    <row r="1136" spans="1:205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90"/>
      <c r="W1136" s="167"/>
      <c r="X1136" s="145"/>
      <c r="Y1136" s="90"/>
      <c r="Z1136" s="87"/>
      <c r="AA1136" s="87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</row>
    <row r="1137" spans="1:205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90"/>
      <c r="W1137" s="167"/>
      <c r="X1137" s="145"/>
      <c r="Y1137" s="90"/>
      <c r="Z1137" s="87"/>
      <c r="AA1137" s="87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</row>
    <row r="1138" spans="1:205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90"/>
      <c r="W1138" s="167"/>
      <c r="X1138" s="145"/>
      <c r="Y1138" s="90"/>
      <c r="Z1138" s="87"/>
      <c r="AA1138" s="87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</row>
    <row r="1139" spans="1:205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90"/>
      <c r="W1139" s="167"/>
      <c r="X1139" s="145"/>
      <c r="Y1139" s="90"/>
      <c r="Z1139" s="87"/>
      <c r="AA1139" s="87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</row>
    <row r="1140" spans="1:205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90"/>
      <c r="W1140" s="167"/>
      <c r="X1140" s="145"/>
      <c r="Y1140" s="90"/>
      <c r="Z1140" s="87"/>
      <c r="AA1140" s="87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</row>
    <row r="1141" spans="1:205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90"/>
      <c r="W1141" s="167"/>
      <c r="X1141" s="145"/>
      <c r="Y1141" s="90"/>
      <c r="Z1141" s="87"/>
      <c r="AA1141" s="87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</row>
    <row r="1142" spans="1:205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90"/>
      <c r="W1142" s="167"/>
      <c r="X1142" s="145"/>
      <c r="Y1142" s="90"/>
      <c r="Z1142" s="87"/>
      <c r="AA1142" s="87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</row>
    <row r="1143" spans="1:205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90"/>
      <c r="W1143" s="167"/>
      <c r="X1143" s="145"/>
      <c r="Y1143" s="90"/>
      <c r="Z1143" s="87"/>
      <c r="AA1143" s="87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</row>
    <row r="1144" spans="1:205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90"/>
      <c r="W1144" s="167"/>
      <c r="X1144" s="145"/>
      <c r="Y1144" s="90"/>
      <c r="Z1144" s="87"/>
      <c r="AA1144" s="87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</row>
    <row r="1145" spans="1:205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90"/>
      <c r="W1145" s="167"/>
      <c r="X1145" s="145"/>
      <c r="Y1145" s="90"/>
      <c r="Z1145" s="87"/>
      <c r="AA1145" s="87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</row>
    <row r="1146" spans="1:205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90"/>
      <c r="W1146" s="167"/>
      <c r="X1146" s="145"/>
      <c r="Y1146" s="90"/>
      <c r="Z1146" s="87"/>
      <c r="AA1146" s="87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</row>
    <row r="1147" spans="1:205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90"/>
      <c r="W1147" s="167"/>
      <c r="X1147" s="145"/>
      <c r="Y1147" s="90"/>
      <c r="Z1147" s="87"/>
      <c r="AA1147" s="87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</row>
    <row r="1148" spans="1:205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90"/>
      <c r="W1148" s="167"/>
      <c r="X1148" s="145"/>
      <c r="Y1148" s="90"/>
      <c r="Z1148" s="87"/>
      <c r="AA1148" s="87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</row>
    <row r="1149" spans="1:205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90"/>
      <c r="W1149" s="167"/>
      <c r="X1149" s="145"/>
      <c r="Y1149" s="90"/>
      <c r="Z1149" s="87"/>
      <c r="AA1149" s="87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</row>
    <row r="1150" spans="1:205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90"/>
      <c r="W1150" s="167"/>
      <c r="X1150" s="145"/>
      <c r="Y1150" s="90"/>
      <c r="Z1150" s="87"/>
      <c r="AA1150" s="87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</row>
    <row r="1151" spans="1:205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90"/>
      <c r="W1151" s="167"/>
      <c r="X1151" s="145"/>
      <c r="Y1151" s="90"/>
      <c r="Z1151" s="87"/>
      <c r="AA1151" s="87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</row>
    <row r="1152" spans="1:205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90"/>
      <c r="W1152" s="167"/>
      <c r="X1152" s="145"/>
      <c r="Y1152" s="90"/>
      <c r="Z1152" s="87"/>
      <c r="AA1152" s="87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</row>
    <row r="1153" spans="1:205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90"/>
      <c r="W1153" s="167"/>
      <c r="X1153" s="145"/>
      <c r="Y1153" s="90"/>
      <c r="Z1153" s="87"/>
      <c r="AA1153" s="87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</row>
    <row r="1154" spans="1:205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90"/>
      <c r="W1154" s="167"/>
      <c r="X1154" s="145"/>
      <c r="Y1154" s="90"/>
      <c r="Z1154" s="87"/>
      <c r="AA1154" s="87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</row>
    <row r="1155" spans="1:205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90"/>
      <c r="W1155" s="167"/>
      <c r="X1155" s="145"/>
      <c r="Y1155" s="90"/>
      <c r="Z1155" s="87"/>
      <c r="AA1155" s="87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</row>
    <row r="1156" spans="1:205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90"/>
      <c r="W1156" s="167"/>
      <c r="X1156" s="145"/>
      <c r="Y1156" s="90"/>
      <c r="Z1156" s="87"/>
      <c r="AA1156" s="87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</row>
    <row r="1157" spans="1:205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90"/>
      <c r="W1157" s="167"/>
      <c r="X1157" s="145"/>
      <c r="Y1157" s="90"/>
      <c r="Z1157" s="87"/>
      <c r="AA1157" s="87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</row>
    <row r="1158" spans="1:205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90"/>
      <c r="W1158" s="167"/>
      <c r="X1158" s="145"/>
      <c r="Y1158" s="90"/>
      <c r="Z1158" s="87"/>
      <c r="AA1158" s="87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</row>
    <row r="1159" spans="1:205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90"/>
      <c r="W1159" s="167"/>
      <c r="X1159" s="145"/>
      <c r="Y1159" s="90"/>
      <c r="Z1159" s="87"/>
      <c r="AA1159" s="87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</row>
    <row r="1160" spans="1:205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90"/>
      <c r="W1160" s="167"/>
      <c r="X1160" s="145"/>
      <c r="Y1160" s="90"/>
      <c r="Z1160" s="87"/>
      <c r="AA1160" s="87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</row>
    <row r="1161" spans="1:205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90"/>
      <c r="W1161" s="167"/>
      <c r="X1161" s="145"/>
      <c r="Y1161" s="90"/>
      <c r="Z1161" s="87"/>
      <c r="AA1161" s="87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</row>
    <row r="1162" spans="1:205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90"/>
      <c r="W1162" s="167"/>
      <c r="X1162" s="145"/>
      <c r="Y1162" s="90"/>
      <c r="Z1162" s="87"/>
      <c r="AA1162" s="87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</row>
    <row r="1163" spans="1:205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90"/>
      <c r="W1163" s="167"/>
      <c r="X1163" s="145"/>
      <c r="Y1163" s="90"/>
      <c r="Z1163" s="87"/>
      <c r="AA1163" s="87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</row>
    <row r="1164" spans="1:205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90"/>
      <c r="W1164" s="167"/>
      <c r="X1164" s="145"/>
      <c r="Y1164" s="90"/>
      <c r="Z1164" s="87"/>
      <c r="AA1164" s="87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</row>
    <row r="1165" spans="1:205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90"/>
      <c r="W1165" s="167"/>
      <c r="X1165" s="145"/>
      <c r="Y1165" s="90"/>
      <c r="Z1165" s="87"/>
      <c r="AA1165" s="87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</row>
    <row r="1166" spans="1:205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90"/>
      <c r="W1166" s="167"/>
      <c r="X1166" s="145"/>
      <c r="Y1166" s="90"/>
      <c r="Z1166" s="87"/>
      <c r="AA1166" s="87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</row>
    <row r="1167" spans="1:205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90"/>
      <c r="W1167" s="167"/>
      <c r="X1167" s="145"/>
      <c r="Y1167" s="90"/>
      <c r="Z1167" s="87"/>
      <c r="AA1167" s="87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</row>
    <row r="1168" spans="1:205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90"/>
      <c r="W1168" s="167"/>
      <c r="X1168" s="145"/>
      <c r="Y1168" s="90"/>
      <c r="Z1168" s="87"/>
      <c r="AA1168" s="87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</row>
    <row r="1169" spans="1:205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90"/>
      <c r="W1169" s="167"/>
      <c r="X1169" s="145"/>
      <c r="Y1169" s="90"/>
      <c r="Z1169" s="87"/>
      <c r="AA1169" s="87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</row>
    <row r="1170" spans="1:205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90"/>
      <c r="W1170" s="167"/>
      <c r="X1170" s="145"/>
      <c r="Y1170" s="90"/>
      <c r="Z1170" s="87"/>
      <c r="AA1170" s="87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</row>
    <row r="1171" spans="1:205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90"/>
      <c r="W1171" s="167"/>
      <c r="X1171" s="145"/>
      <c r="Y1171" s="90"/>
      <c r="Z1171" s="87"/>
      <c r="AA1171" s="87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</row>
    <row r="1172" spans="1:205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90"/>
      <c r="W1172" s="167"/>
      <c r="X1172" s="145"/>
      <c r="Y1172" s="90"/>
      <c r="Z1172" s="87"/>
      <c r="AA1172" s="87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</row>
    <row r="1173" spans="1:205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90"/>
      <c r="W1173" s="167"/>
      <c r="X1173" s="145"/>
      <c r="Y1173" s="90"/>
      <c r="Z1173" s="87"/>
      <c r="AA1173" s="87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</row>
    <row r="1174" spans="1:205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90"/>
      <c r="W1174" s="167"/>
      <c r="X1174" s="145"/>
      <c r="Y1174" s="90"/>
      <c r="Z1174" s="87"/>
      <c r="AA1174" s="87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</row>
    <row r="1175" spans="1:205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90"/>
      <c r="W1175" s="167"/>
      <c r="X1175" s="145"/>
      <c r="Y1175" s="90"/>
      <c r="Z1175" s="87"/>
      <c r="AA1175" s="87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</row>
    <row r="1176" spans="1:205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90"/>
      <c r="W1176" s="167"/>
      <c r="X1176" s="145"/>
      <c r="Y1176" s="90"/>
      <c r="Z1176" s="87"/>
      <c r="AA1176" s="87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</row>
    <row r="1177" spans="1:205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90"/>
      <c r="W1177" s="167"/>
      <c r="X1177" s="145"/>
      <c r="Y1177" s="90"/>
      <c r="Z1177" s="87"/>
      <c r="AA1177" s="87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</row>
    <row r="1178" spans="1:205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90"/>
      <c r="W1178" s="167"/>
      <c r="X1178" s="145"/>
      <c r="Y1178" s="90"/>
      <c r="Z1178" s="87"/>
      <c r="AA1178" s="87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</row>
    <row r="1179" spans="1:205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90"/>
      <c r="W1179" s="167"/>
      <c r="X1179" s="145"/>
      <c r="Y1179" s="90"/>
      <c r="Z1179" s="87"/>
      <c r="AA1179" s="87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</row>
    <row r="1180" spans="1:205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90"/>
      <c r="W1180" s="167"/>
      <c r="X1180" s="145"/>
      <c r="Y1180" s="90"/>
      <c r="Z1180" s="87"/>
      <c r="AA1180" s="87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</row>
    <row r="1181" spans="1:205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90"/>
      <c r="W1181" s="167"/>
      <c r="X1181" s="145"/>
      <c r="Y1181" s="90"/>
      <c r="Z1181" s="87"/>
      <c r="AA1181" s="87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</row>
    <row r="1182" spans="1:205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90"/>
      <c r="W1182" s="167"/>
      <c r="X1182" s="145"/>
      <c r="Y1182" s="90"/>
      <c r="Z1182" s="87"/>
      <c r="AA1182" s="87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</row>
    <row r="1183" spans="1:205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90"/>
      <c r="W1183" s="167"/>
      <c r="X1183" s="145"/>
      <c r="Y1183" s="90"/>
      <c r="Z1183" s="87"/>
      <c r="AA1183" s="87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</row>
    <row r="1184" spans="1:205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90"/>
      <c r="W1184" s="167"/>
      <c r="X1184" s="145"/>
      <c r="Y1184" s="90"/>
      <c r="Z1184" s="87"/>
      <c r="AA1184" s="87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</row>
    <row r="1185" spans="1:205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90"/>
      <c r="W1185" s="167"/>
      <c r="X1185" s="145"/>
      <c r="Y1185" s="90"/>
      <c r="Z1185" s="87"/>
      <c r="AA1185" s="87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</row>
    <row r="1186" spans="1:205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90"/>
      <c r="W1186" s="167"/>
      <c r="X1186" s="145"/>
      <c r="Y1186" s="90"/>
      <c r="Z1186" s="87"/>
      <c r="AA1186" s="87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</row>
    <row r="1187" spans="1:205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90"/>
      <c r="W1187" s="167"/>
      <c r="X1187" s="145"/>
      <c r="Y1187" s="90"/>
      <c r="Z1187" s="87"/>
      <c r="AA1187" s="87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</row>
    <row r="1188" spans="1:205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90"/>
      <c r="W1188" s="167"/>
      <c r="X1188" s="145"/>
      <c r="Y1188" s="90"/>
      <c r="Z1188" s="87"/>
      <c r="AA1188" s="87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</row>
    <row r="1189" spans="1:205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90"/>
      <c r="W1189" s="167"/>
      <c r="X1189" s="145"/>
      <c r="Y1189" s="90"/>
      <c r="Z1189" s="87"/>
      <c r="AA1189" s="87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</row>
    <row r="1190" spans="1:205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90"/>
      <c r="W1190" s="167"/>
      <c r="X1190" s="145"/>
      <c r="Y1190" s="90"/>
      <c r="Z1190" s="87"/>
      <c r="AA1190" s="87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</row>
    <row r="1191" spans="1:205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90"/>
      <c r="W1191" s="167"/>
      <c r="X1191" s="145"/>
      <c r="Y1191" s="90"/>
      <c r="Z1191" s="87"/>
      <c r="AA1191" s="87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</row>
    <row r="1192" spans="1:205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90"/>
      <c r="W1192" s="167"/>
      <c r="X1192" s="145"/>
      <c r="Y1192" s="90"/>
      <c r="Z1192" s="87"/>
      <c r="AA1192" s="87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</row>
    <row r="1193" spans="1:205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90"/>
      <c r="W1193" s="167"/>
      <c r="X1193" s="145"/>
      <c r="Y1193" s="90"/>
      <c r="Z1193" s="87"/>
      <c r="AA1193" s="87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</row>
    <row r="1194" spans="1:205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90"/>
      <c r="W1194" s="167"/>
      <c r="X1194" s="145"/>
      <c r="Y1194" s="90"/>
      <c r="Z1194" s="87"/>
      <c r="AA1194" s="87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</row>
    <row r="1195" spans="1:205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90"/>
      <c r="W1195" s="167"/>
      <c r="X1195" s="145"/>
      <c r="Y1195" s="90"/>
      <c r="Z1195" s="87"/>
      <c r="AA1195" s="87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</row>
    <row r="1196" spans="1:205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90"/>
      <c r="W1196" s="167"/>
      <c r="X1196" s="145"/>
      <c r="Y1196" s="90"/>
      <c r="Z1196" s="87"/>
      <c r="AA1196" s="87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</row>
    <row r="1197" spans="1:205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90"/>
      <c r="W1197" s="167"/>
      <c r="X1197" s="145"/>
      <c r="Y1197" s="90"/>
      <c r="Z1197" s="87"/>
      <c r="AA1197" s="87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</row>
    <row r="1198" spans="1:205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90"/>
      <c r="W1198" s="167"/>
      <c r="X1198" s="145"/>
      <c r="Y1198" s="90"/>
      <c r="Z1198" s="87"/>
      <c r="AA1198" s="87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</row>
    <row r="1199" spans="1:205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90"/>
      <c r="W1199" s="167"/>
      <c r="X1199" s="145"/>
      <c r="Y1199" s="90"/>
      <c r="Z1199" s="87"/>
      <c r="AA1199" s="87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</row>
    <row r="1200" spans="1:205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90"/>
      <c r="W1200" s="167"/>
      <c r="X1200" s="145"/>
      <c r="Y1200" s="90"/>
      <c r="Z1200" s="87"/>
      <c r="AA1200" s="87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</row>
    <row r="1201" spans="1:205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90"/>
      <c r="W1201" s="167"/>
      <c r="X1201" s="145"/>
      <c r="Y1201" s="90"/>
      <c r="Z1201" s="87"/>
      <c r="AA1201" s="87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</row>
    <row r="1202" spans="1:205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90"/>
      <c r="W1202" s="167"/>
      <c r="X1202" s="145"/>
      <c r="Y1202" s="90"/>
      <c r="Z1202" s="87"/>
      <c r="AA1202" s="87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</row>
    <row r="1203" spans="1:205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90"/>
      <c r="W1203" s="167"/>
      <c r="X1203" s="145"/>
      <c r="Y1203" s="90"/>
      <c r="Z1203" s="87"/>
      <c r="AA1203" s="87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</row>
    <row r="1204" spans="1:205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90"/>
      <c r="W1204" s="167"/>
      <c r="X1204" s="145"/>
      <c r="Y1204" s="90"/>
      <c r="Z1204" s="87"/>
      <c r="AA1204" s="87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</row>
    <row r="1205" spans="1:205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90"/>
      <c r="W1205" s="167"/>
      <c r="X1205" s="145"/>
      <c r="Y1205" s="90"/>
      <c r="Z1205" s="87"/>
      <c r="AA1205" s="87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</row>
    <row r="1206" spans="1:205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90"/>
      <c r="W1206" s="167"/>
      <c r="X1206" s="145"/>
      <c r="Y1206" s="90"/>
      <c r="Z1206" s="87"/>
      <c r="AA1206" s="87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</row>
    <row r="1207" spans="1:205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90"/>
      <c r="W1207" s="167"/>
      <c r="X1207" s="145"/>
      <c r="Y1207" s="90"/>
      <c r="Z1207" s="87"/>
      <c r="AA1207" s="87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</row>
    <row r="1208" spans="1:205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90"/>
      <c r="W1208" s="167"/>
      <c r="X1208" s="145"/>
      <c r="Y1208" s="90"/>
      <c r="Z1208" s="87"/>
      <c r="AA1208" s="87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</row>
    <row r="1209" spans="1:205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90"/>
      <c r="W1209" s="167"/>
      <c r="X1209" s="145"/>
      <c r="Y1209" s="90"/>
      <c r="Z1209" s="87"/>
      <c r="AA1209" s="87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</row>
    <row r="1210" spans="1:205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90"/>
      <c r="W1210" s="167"/>
      <c r="X1210" s="145"/>
      <c r="Y1210" s="90"/>
      <c r="Z1210" s="87"/>
      <c r="AA1210" s="87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</row>
    <row r="1211" spans="1:205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90"/>
      <c r="W1211" s="167"/>
      <c r="X1211" s="145"/>
      <c r="Y1211" s="90"/>
      <c r="Z1211" s="87"/>
      <c r="AA1211" s="87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</row>
    <row r="1212" spans="1:205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90"/>
      <c r="W1212" s="167"/>
      <c r="X1212" s="145"/>
      <c r="Y1212" s="90"/>
      <c r="Z1212" s="87"/>
      <c r="AA1212" s="87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</row>
    <row r="1213" spans="1:205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90"/>
      <c r="W1213" s="167"/>
      <c r="X1213" s="145"/>
      <c r="Y1213" s="90"/>
      <c r="Z1213" s="87"/>
      <c r="AA1213" s="87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</row>
    <row r="1214" spans="1:205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90"/>
      <c r="W1214" s="167"/>
      <c r="X1214" s="145"/>
      <c r="Y1214" s="90"/>
      <c r="Z1214" s="87"/>
      <c r="AA1214" s="87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</row>
    <row r="1215" spans="1:205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90"/>
      <c r="W1215" s="167"/>
      <c r="X1215" s="145"/>
      <c r="Y1215" s="90"/>
      <c r="Z1215" s="87"/>
      <c r="AA1215" s="87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</row>
    <row r="1216" spans="1:205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90"/>
      <c r="W1216" s="167"/>
      <c r="X1216" s="145"/>
      <c r="Y1216" s="90"/>
      <c r="Z1216" s="87"/>
      <c r="AA1216" s="87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</row>
    <row r="1217" spans="1:205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90"/>
      <c r="W1217" s="167"/>
      <c r="X1217" s="145"/>
      <c r="Y1217" s="90"/>
      <c r="Z1217" s="87"/>
      <c r="AA1217" s="87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</row>
    <row r="1218" spans="1:205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90"/>
      <c r="W1218" s="167"/>
      <c r="X1218" s="145"/>
      <c r="Y1218" s="90"/>
      <c r="Z1218" s="87"/>
      <c r="AA1218" s="87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</row>
    <row r="1219" spans="1:205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90"/>
      <c r="W1219" s="167"/>
      <c r="X1219" s="145"/>
      <c r="Y1219" s="90"/>
      <c r="Z1219" s="87"/>
      <c r="AA1219" s="87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</row>
    <row r="1220" spans="1:205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90"/>
      <c r="W1220" s="167"/>
      <c r="X1220" s="145"/>
      <c r="Y1220" s="90"/>
      <c r="Z1220" s="87"/>
      <c r="AA1220" s="87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</row>
    <row r="1221" spans="1:205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90"/>
      <c r="W1221" s="167"/>
      <c r="X1221" s="145"/>
      <c r="Y1221" s="90"/>
      <c r="Z1221" s="87"/>
      <c r="AA1221" s="87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</row>
    <row r="1222" spans="1:205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90"/>
      <c r="W1222" s="167"/>
      <c r="X1222" s="145"/>
      <c r="Y1222" s="90"/>
      <c r="Z1222" s="87"/>
      <c r="AA1222" s="87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</row>
    <row r="1223" spans="1:205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90"/>
      <c r="W1223" s="167"/>
      <c r="X1223" s="145"/>
      <c r="Y1223" s="90"/>
      <c r="Z1223" s="87"/>
      <c r="AA1223" s="87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</row>
    <row r="1224" spans="1:205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90"/>
      <c r="W1224" s="167"/>
      <c r="X1224" s="145"/>
      <c r="Y1224" s="90"/>
      <c r="Z1224" s="87"/>
      <c r="AA1224" s="87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</row>
    <row r="1225" spans="1:205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90"/>
      <c r="W1225" s="167"/>
      <c r="X1225" s="145"/>
      <c r="Y1225" s="90"/>
      <c r="Z1225" s="87"/>
      <c r="AA1225" s="87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</row>
    <row r="1226" spans="1:205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90"/>
      <c r="W1226" s="167"/>
      <c r="X1226" s="145"/>
      <c r="Y1226" s="90"/>
      <c r="Z1226" s="87"/>
      <c r="AA1226" s="87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</row>
    <row r="1227" spans="1:205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90"/>
      <c r="W1227" s="167"/>
      <c r="X1227" s="145"/>
      <c r="Y1227" s="90"/>
      <c r="Z1227" s="87"/>
      <c r="AA1227" s="87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</row>
    <row r="1228" spans="1:205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90"/>
      <c r="W1228" s="167"/>
      <c r="X1228" s="145"/>
      <c r="Y1228" s="90"/>
      <c r="Z1228" s="87"/>
      <c r="AA1228" s="87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</row>
    <row r="1229" spans="1:205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90"/>
      <c r="W1229" s="167"/>
      <c r="X1229" s="145"/>
      <c r="Y1229" s="90"/>
      <c r="Z1229" s="87"/>
      <c r="AA1229" s="87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</row>
    <row r="1230" spans="1:205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90"/>
      <c r="W1230" s="167"/>
      <c r="X1230" s="145"/>
      <c r="Y1230" s="90"/>
      <c r="Z1230" s="87"/>
      <c r="AA1230" s="87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</row>
    <row r="1231" spans="1:205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90"/>
      <c r="W1231" s="167"/>
      <c r="X1231" s="145"/>
      <c r="Y1231" s="90"/>
      <c r="Z1231" s="87"/>
      <c r="AA1231" s="87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</row>
    <row r="1232" spans="1:205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90"/>
      <c r="W1232" s="167"/>
      <c r="X1232" s="145"/>
      <c r="Y1232" s="90"/>
      <c r="Z1232" s="87"/>
      <c r="AA1232" s="87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</row>
    <row r="1233" spans="1:205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90"/>
      <c r="W1233" s="167"/>
      <c r="X1233" s="145"/>
      <c r="Y1233" s="90"/>
      <c r="Z1233" s="87"/>
      <c r="AA1233" s="87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</row>
    <row r="1234" spans="1:205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90"/>
      <c r="W1234" s="167"/>
      <c r="X1234" s="145"/>
      <c r="Y1234" s="90"/>
      <c r="Z1234" s="87"/>
      <c r="AA1234" s="87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</row>
    <row r="1235" spans="1:205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90"/>
      <c r="W1235" s="167"/>
      <c r="X1235" s="145"/>
      <c r="Y1235" s="90"/>
      <c r="Z1235" s="87"/>
      <c r="AA1235" s="87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</row>
    <row r="1236" spans="1:205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90"/>
      <c r="W1236" s="167"/>
      <c r="X1236" s="145"/>
      <c r="Y1236" s="90"/>
      <c r="Z1236" s="87"/>
      <c r="AA1236" s="87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</row>
    <row r="1237" spans="1:205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90"/>
      <c r="W1237" s="167"/>
      <c r="X1237" s="145"/>
      <c r="Y1237" s="90"/>
      <c r="Z1237" s="87"/>
      <c r="AA1237" s="87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</row>
    <row r="1238" spans="1:205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90"/>
      <c r="W1238" s="167"/>
      <c r="X1238" s="145"/>
      <c r="Y1238" s="90"/>
      <c r="Z1238" s="87"/>
      <c r="AA1238" s="87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</row>
    <row r="1239" spans="1:205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90"/>
      <c r="W1239" s="167"/>
      <c r="X1239" s="145"/>
      <c r="Y1239" s="90"/>
      <c r="Z1239" s="87"/>
      <c r="AA1239" s="87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</row>
    <row r="1240" spans="1:205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90"/>
      <c r="W1240" s="167"/>
      <c r="X1240" s="145"/>
      <c r="Y1240" s="90"/>
      <c r="Z1240" s="87"/>
      <c r="AA1240" s="87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</row>
    <row r="1241" spans="1:205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90"/>
      <c r="W1241" s="167"/>
      <c r="X1241" s="145"/>
      <c r="Y1241" s="90"/>
      <c r="Z1241" s="87"/>
      <c r="AA1241" s="87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</row>
    <row r="1242" spans="1:205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90"/>
      <c r="W1242" s="167"/>
      <c r="X1242" s="145"/>
      <c r="Y1242" s="90"/>
      <c r="Z1242" s="87"/>
      <c r="AA1242" s="87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</row>
    <row r="1243" spans="1:205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90"/>
      <c r="W1243" s="167"/>
      <c r="X1243" s="145"/>
      <c r="Y1243" s="90"/>
      <c r="Z1243" s="87"/>
      <c r="AA1243" s="87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</row>
    <row r="1244" spans="1:205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90"/>
      <c r="W1244" s="167"/>
      <c r="X1244" s="145"/>
      <c r="Y1244" s="90"/>
      <c r="Z1244" s="87"/>
      <c r="AA1244" s="87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</row>
    <row r="1245" spans="1:205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90"/>
      <c r="W1245" s="167"/>
      <c r="X1245" s="145"/>
      <c r="Y1245" s="90"/>
      <c r="Z1245" s="87"/>
      <c r="AA1245" s="87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</row>
    <row r="1246" spans="1:205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90"/>
      <c r="W1246" s="167"/>
      <c r="X1246" s="145"/>
      <c r="Y1246" s="90"/>
      <c r="Z1246" s="87"/>
      <c r="AA1246" s="87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</row>
    <row r="1247" spans="1:205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90"/>
      <c r="W1247" s="167"/>
      <c r="X1247" s="145"/>
      <c r="Y1247" s="90"/>
      <c r="Z1247" s="87"/>
      <c r="AA1247" s="87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</row>
    <row r="1248" spans="1:205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90"/>
      <c r="W1248" s="167"/>
      <c r="X1248" s="145"/>
      <c r="Y1248" s="90"/>
      <c r="Z1248" s="87"/>
      <c r="AA1248" s="87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</row>
    <row r="1249" spans="1:205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90"/>
      <c r="W1249" s="167"/>
      <c r="X1249" s="145"/>
      <c r="Y1249" s="90"/>
      <c r="Z1249" s="87"/>
      <c r="AA1249" s="87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</row>
    <row r="1250" spans="1:205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90"/>
      <c r="W1250" s="167"/>
      <c r="X1250" s="145"/>
      <c r="Y1250" s="90"/>
      <c r="Z1250" s="87"/>
      <c r="AA1250" s="87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</row>
    <row r="1251" spans="1:205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90"/>
      <c r="W1251" s="167"/>
      <c r="X1251" s="145"/>
      <c r="Y1251" s="90"/>
      <c r="Z1251" s="87"/>
      <c r="AA1251" s="87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</row>
    <row r="1252" spans="1:205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90"/>
      <c r="W1252" s="167"/>
      <c r="X1252" s="145"/>
      <c r="Y1252" s="90"/>
      <c r="Z1252" s="87"/>
      <c r="AA1252" s="87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</row>
    <row r="1253" spans="1:205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90"/>
      <c r="W1253" s="167"/>
      <c r="X1253" s="145"/>
      <c r="Y1253" s="90"/>
      <c r="Z1253" s="87"/>
      <c r="AA1253" s="87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</row>
    <row r="1254" spans="1:205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90"/>
      <c r="W1254" s="167"/>
      <c r="X1254" s="145"/>
      <c r="Y1254" s="90"/>
      <c r="Z1254" s="87"/>
      <c r="AA1254" s="87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</row>
    <row r="1255" spans="1:205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90"/>
      <c r="W1255" s="167"/>
      <c r="X1255" s="145"/>
      <c r="Y1255" s="90"/>
      <c r="Z1255" s="87"/>
      <c r="AA1255" s="87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</row>
    <row r="1256" spans="1:205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90"/>
      <c r="W1256" s="167"/>
      <c r="X1256" s="145"/>
      <c r="Y1256" s="90"/>
      <c r="Z1256" s="87"/>
      <c r="AA1256" s="87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</row>
    <row r="1257" spans="1:205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90"/>
      <c r="W1257" s="167"/>
      <c r="X1257" s="145"/>
      <c r="Y1257" s="90"/>
      <c r="Z1257" s="87"/>
      <c r="AA1257" s="87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</row>
    <row r="1258" spans="1:205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90"/>
      <c r="W1258" s="167"/>
      <c r="X1258" s="145"/>
      <c r="Y1258" s="90"/>
      <c r="Z1258" s="87"/>
      <c r="AA1258" s="87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</row>
    <row r="1259" spans="1:205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90"/>
      <c r="W1259" s="167"/>
      <c r="X1259" s="145"/>
      <c r="Y1259" s="90"/>
      <c r="Z1259" s="87"/>
      <c r="AA1259" s="87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</row>
    <row r="1260" spans="1:205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90"/>
      <c r="W1260" s="167"/>
      <c r="X1260" s="145"/>
      <c r="Y1260" s="90"/>
      <c r="Z1260" s="87"/>
      <c r="AA1260" s="87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</row>
    <row r="1261" spans="1:205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90"/>
      <c r="W1261" s="167"/>
      <c r="X1261" s="145"/>
      <c r="Y1261" s="90"/>
      <c r="Z1261" s="87"/>
      <c r="AA1261" s="87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</row>
    <row r="1262" spans="1:205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90"/>
      <c r="W1262" s="167"/>
      <c r="X1262" s="145"/>
      <c r="Y1262" s="90"/>
      <c r="Z1262" s="87"/>
      <c r="AA1262" s="87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</row>
    <row r="1263" spans="1:205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90"/>
      <c r="W1263" s="167"/>
      <c r="X1263" s="145"/>
      <c r="Y1263" s="90"/>
      <c r="Z1263" s="87"/>
      <c r="AA1263" s="87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</row>
    <row r="1264" spans="1:205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90"/>
      <c r="W1264" s="167"/>
      <c r="X1264" s="145"/>
      <c r="Y1264" s="90"/>
      <c r="Z1264" s="87"/>
      <c r="AA1264" s="87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</row>
    <row r="1265" spans="1:205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90"/>
      <c r="W1265" s="167"/>
      <c r="X1265" s="145"/>
      <c r="Y1265" s="90"/>
      <c r="Z1265" s="87"/>
      <c r="AA1265" s="87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</row>
    <row r="1266" spans="1:205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90"/>
      <c r="W1266" s="167"/>
      <c r="X1266" s="145"/>
      <c r="Y1266" s="90"/>
      <c r="Z1266" s="87"/>
      <c r="AA1266" s="87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</row>
    <row r="1267" spans="1:205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90"/>
      <c r="W1267" s="167"/>
      <c r="X1267" s="145"/>
      <c r="Y1267" s="90"/>
      <c r="Z1267" s="87"/>
      <c r="AA1267" s="87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</row>
    <row r="1268" spans="1:205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90"/>
      <c r="W1268" s="167"/>
      <c r="X1268" s="145"/>
      <c r="Y1268" s="90"/>
      <c r="Z1268" s="87"/>
      <c r="AA1268" s="87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</row>
    <row r="1269" spans="1:205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90"/>
      <c r="W1269" s="167"/>
      <c r="X1269" s="145"/>
      <c r="Y1269" s="90"/>
      <c r="Z1269" s="87"/>
      <c r="AA1269" s="87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</row>
    <row r="1270" spans="1:205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90"/>
      <c r="W1270" s="167"/>
      <c r="X1270" s="145"/>
      <c r="Y1270" s="90"/>
      <c r="Z1270" s="87"/>
      <c r="AA1270" s="87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</row>
    <row r="1271" spans="1:205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90"/>
      <c r="W1271" s="167"/>
      <c r="X1271" s="145"/>
      <c r="Y1271" s="90"/>
      <c r="Z1271" s="87"/>
      <c r="AA1271" s="87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</row>
    <row r="1272" spans="1:205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90"/>
      <c r="W1272" s="167"/>
      <c r="X1272" s="145"/>
      <c r="Y1272" s="90"/>
      <c r="Z1272" s="87"/>
      <c r="AA1272" s="87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</row>
    <row r="1273" spans="1:205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90"/>
      <c r="W1273" s="167"/>
      <c r="X1273" s="145"/>
      <c r="Y1273" s="90"/>
      <c r="Z1273" s="87"/>
      <c r="AA1273" s="87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</row>
    <row r="1274" spans="1:205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90"/>
      <c r="W1274" s="167"/>
      <c r="X1274" s="145"/>
      <c r="Y1274" s="90"/>
      <c r="Z1274" s="87"/>
      <c r="AA1274" s="87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</row>
    <row r="1275" spans="1:205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90"/>
      <c r="W1275" s="167"/>
      <c r="X1275" s="145"/>
      <c r="Y1275" s="90"/>
      <c r="Z1275" s="87"/>
      <c r="AA1275" s="87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</row>
    <row r="1276" spans="1:205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90"/>
      <c r="W1276" s="167"/>
      <c r="X1276" s="145"/>
      <c r="Y1276" s="90"/>
      <c r="Z1276" s="87"/>
      <c r="AA1276" s="87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</row>
    <row r="1277" spans="1:205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90"/>
      <c r="W1277" s="167"/>
      <c r="X1277" s="145"/>
      <c r="Y1277" s="90"/>
      <c r="Z1277" s="87"/>
      <c r="AA1277" s="87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</row>
    <row r="1278" spans="1:205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90"/>
      <c r="W1278" s="167"/>
      <c r="X1278" s="145"/>
      <c r="Y1278" s="90"/>
      <c r="Z1278" s="87"/>
      <c r="AA1278" s="87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</row>
    <row r="1279" spans="1:205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90"/>
      <c r="W1279" s="167"/>
      <c r="X1279" s="145"/>
      <c r="Y1279" s="90"/>
      <c r="Z1279" s="87"/>
      <c r="AA1279" s="87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</row>
    <row r="1280" spans="1:205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90"/>
      <c r="W1280" s="167"/>
      <c r="X1280" s="145"/>
      <c r="Y1280" s="90"/>
      <c r="Z1280" s="87"/>
      <c r="AA1280" s="87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</row>
    <row r="1281" spans="1:205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90"/>
      <c r="W1281" s="167"/>
      <c r="X1281" s="145"/>
      <c r="Y1281" s="90"/>
      <c r="Z1281" s="87"/>
      <c r="AA1281" s="87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</row>
    <row r="1282" spans="1:205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90"/>
      <c r="W1282" s="167"/>
      <c r="X1282" s="145"/>
      <c r="Y1282" s="90"/>
      <c r="Z1282" s="87"/>
      <c r="AA1282" s="87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</row>
    <row r="1283" spans="1:205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90"/>
      <c r="W1283" s="167"/>
      <c r="X1283" s="145"/>
      <c r="Y1283" s="90"/>
      <c r="Z1283" s="87"/>
      <c r="AA1283" s="87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</row>
    <row r="1284" spans="1:205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90"/>
      <c r="W1284" s="167"/>
      <c r="X1284" s="145"/>
      <c r="Y1284" s="90"/>
      <c r="Z1284" s="87"/>
      <c r="AA1284" s="87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</row>
    <row r="1285" spans="1:205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90"/>
      <c r="W1285" s="167"/>
      <c r="X1285" s="145"/>
      <c r="Y1285" s="90"/>
      <c r="Z1285" s="87"/>
      <c r="AA1285" s="87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</row>
    <row r="1286" spans="1:205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90"/>
      <c r="W1286" s="167"/>
      <c r="X1286" s="145"/>
      <c r="Y1286" s="90"/>
      <c r="Z1286" s="87"/>
      <c r="AA1286" s="87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</row>
    <row r="1287" spans="1:205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90"/>
      <c r="W1287" s="167"/>
      <c r="X1287" s="145"/>
      <c r="Y1287" s="90"/>
      <c r="Z1287" s="87"/>
      <c r="AA1287" s="87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</row>
    <row r="1288" spans="1:205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90"/>
      <c r="W1288" s="167"/>
      <c r="X1288" s="145"/>
      <c r="Y1288" s="90"/>
      <c r="Z1288" s="87"/>
      <c r="AA1288" s="87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</row>
    <row r="1289" spans="1:205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90"/>
      <c r="W1289" s="167"/>
      <c r="X1289" s="145"/>
      <c r="Y1289" s="90"/>
      <c r="Z1289" s="87"/>
      <c r="AA1289" s="87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</row>
    <row r="1290" spans="1:205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90"/>
      <c r="W1290" s="167"/>
      <c r="X1290" s="145"/>
      <c r="Y1290" s="90"/>
      <c r="Z1290" s="87"/>
      <c r="AA1290" s="87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</row>
    <row r="1291" spans="1:205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90"/>
      <c r="W1291" s="167"/>
      <c r="X1291" s="145"/>
      <c r="Y1291" s="90"/>
      <c r="Z1291" s="87"/>
      <c r="AA1291" s="87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</row>
    <row r="1292" spans="1:205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90"/>
      <c r="W1292" s="167"/>
      <c r="X1292" s="145"/>
      <c r="Y1292" s="90"/>
      <c r="Z1292" s="87"/>
      <c r="AA1292" s="87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</row>
    <row r="1293" spans="1:205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90"/>
      <c r="W1293" s="167"/>
      <c r="X1293" s="145"/>
      <c r="Y1293" s="90"/>
      <c r="Z1293" s="87"/>
      <c r="AA1293" s="87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</row>
    <row r="1294" spans="1:205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90"/>
      <c r="W1294" s="167"/>
      <c r="X1294" s="145"/>
      <c r="Y1294" s="90"/>
      <c r="Z1294" s="87"/>
      <c r="AA1294" s="87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</row>
    <row r="1295" spans="1:205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90"/>
      <c r="W1295" s="167"/>
      <c r="X1295" s="145"/>
      <c r="Y1295" s="90"/>
      <c r="Z1295" s="87"/>
      <c r="AA1295" s="87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</row>
    <row r="1296" spans="1:205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90"/>
      <c r="W1296" s="167"/>
      <c r="X1296" s="145"/>
      <c r="Y1296" s="90"/>
      <c r="Z1296" s="87"/>
      <c r="AA1296" s="87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</row>
    <row r="1297" spans="1:205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90"/>
      <c r="W1297" s="167"/>
      <c r="X1297" s="145"/>
      <c r="Y1297" s="90"/>
      <c r="Z1297" s="87"/>
      <c r="AA1297" s="87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</row>
    <row r="1298" spans="1:205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90"/>
      <c r="W1298" s="167"/>
      <c r="X1298" s="145"/>
      <c r="Y1298" s="90"/>
      <c r="Z1298" s="87"/>
      <c r="AA1298" s="87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</row>
    <row r="1299" spans="1:205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90"/>
      <c r="W1299" s="167"/>
      <c r="X1299" s="145"/>
      <c r="Y1299" s="90"/>
      <c r="Z1299" s="87"/>
      <c r="AA1299" s="87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</row>
    <row r="1300" spans="1:205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90"/>
      <c r="W1300" s="167"/>
      <c r="X1300" s="145"/>
      <c r="Y1300" s="90"/>
      <c r="Z1300" s="87"/>
      <c r="AA1300" s="87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</row>
    <row r="1301" spans="1:205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90"/>
      <c r="W1301" s="167"/>
      <c r="X1301" s="145"/>
      <c r="Y1301" s="90"/>
      <c r="Z1301" s="87"/>
      <c r="AA1301" s="87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</row>
    <row r="1302" spans="1:205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90"/>
      <c r="W1302" s="167"/>
      <c r="X1302" s="145"/>
      <c r="Y1302" s="90"/>
      <c r="Z1302" s="87"/>
      <c r="AA1302" s="87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</row>
    <row r="1303" spans="1:205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90"/>
      <c r="W1303" s="167"/>
      <c r="X1303" s="145"/>
      <c r="Y1303" s="90"/>
      <c r="Z1303" s="87"/>
      <c r="AA1303" s="87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</row>
    <row r="1304" spans="1:205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90"/>
      <c r="W1304" s="167"/>
      <c r="X1304" s="145"/>
      <c r="Y1304" s="90"/>
      <c r="Z1304" s="87"/>
      <c r="AA1304" s="87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</row>
    <row r="1305" spans="1:205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90"/>
      <c r="W1305" s="167"/>
      <c r="X1305" s="145"/>
      <c r="Y1305" s="90"/>
      <c r="Z1305" s="87"/>
      <c r="AA1305" s="87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</row>
    <row r="1306" spans="1:205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90"/>
      <c r="W1306" s="167"/>
      <c r="X1306" s="145"/>
      <c r="Y1306" s="90"/>
      <c r="Z1306" s="87"/>
      <c r="AA1306" s="87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</row>
    <row r="1307" spans="1:205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90"/>
      <c r="W1307" s="167"/>
      <c r="X1307" s="145"/>
      <c r="Y1307" s="90"/>
      <c r="Z1307" s="87"/>
      <c r="AA1307" s="87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</row>
    <row r="1308" spans="1:205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90"/>
      <c r="W1308" s="167"/>
      <c r="X1308" s="145"/>
      <c r="Y1308" s="90"/>
      <c r="Z1308" s="87"/>
      <c r="AA1308" s="87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</row>
    <row r="1309" spans="1:205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90"/>
      <c r="W1309" s="167"/>
      <c r="X1309" s="145"/>
      <c r="Y1309" s="90"/>
      <c r="Z1309" s="87"/>
      <c r="AA1309" s="87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</row>
    <row r="1310" spans="1:205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90"/>
      <c r="W1310" s="167"/>
      <c r="X1310" s="145"/>
      <c r="Y1310" s="90"/>
      <c r="Z1310" s="87"/>
      <c r="AA1310" s="87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</row>
    <row r="1311" spans="1:205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90"/>
      <c r="W1311" s="167"/>
      <c r="X1311" s="145"/>
      <c r="Y1311" s="90"/>
      <c r="Z1311" s="87"/>
      <c r="AA1311" s="87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</row>
    <row r="1312" spans="1:205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90"/>
      <c r="W1312" s="167"/>
      <c r="X1312" s="145"/>
      <c r="Y1312" s="90"/>
      <c r="Z1312" s="87"/>
      <c r="AA1312" s="87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</row>
    <row r="1313" spans="1:205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90"/>
      <c r="W1313" s="167"/>
      <c r="X1313" s="145"/>
      <c r="Y1313" s="90"/>
      <c r="Z1313" s="87"/>
      <c r="AA1313" s="87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</row>
    <row r="1314" spans="1:205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90"/>
      <c r="W1314" s="167"/>
      <c r="X1314" s="145"/>
      <c r="Y1314" s="90"/>
      <c r="Z1314" s="87"/>
      <c r="AA1314" s="87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</row>
    <row r="1315" spans="1:205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90"/>
      <c r="W1315" s="167"/>
      <c r="X1315" s="145"/>
      <c r="Y1315" s="90"/>
      <c r="Z1315" s="87"/>
      <c r="AA1315" s="87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</row>
    <row r="1316" spans="1:205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90"/>
      <c r="W1316" s="167"/>
      <c r="X1316" s="145"/>
      <c r="Y1316" s="90"/>
      <c r="Z1316" s="87"/>
      <c r="AA1316" s="87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</row>
    <row r="1317" spans="1:205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90"/>
      <c r="W1317" s="167"/>
      <c r="X1317" s="145"/>
      <c r="Y1317" s="90"/>
      <c r="Z1317" s="87"/>
      <c r="AA1317" s="87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</row>
    <row r="1318" spans="1:205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90"/>
      <c r="W1318" s="167"/>
      <c r="X1318" s="145"/>
      <c r="Y1318" s="90"/>
      <c r="Z1318" s="87"/>
      <c r="AA1318" s="87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</row>
    <row r="1319" spans="1:205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90"/>
      <c r="W1319" s="167"/>
      <c r="X1319" s="145"/>
      <c r="Y1319" s="90"/>
      <c r="Z1319" s="87"/>
      <c r="AA1319" s="87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</row>
    <row r="1320" spans="1:205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90"/>
      <c r="W1320" s="167"/>
      <c r="X1320" s="145"/>
      <c r="Y1320" s="90"/>
      <c r="Z1320" s="87"/>
      <c r="AA1320" s="87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</row>
    <row r="1321" spans="1:205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90"/>
      <c r="W1321" s="167"/>
      <c r="X1321" s="145"/>
      <c r="Y1321" s="90"/>
      <c r="Z1321" s="87"/>
      <c r="AA1321" s="87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</row>
    <row r="1322" spans="1:205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90"/>
      <c r="W1322" s="167"/>
      <c r="X1322" s="145"/>
      <c r="Y1322" s="90"/>
      <c r="Z1322" s="87"/>
      <c r="AA1322" s="87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</row>
    <row r="1323" spans="1:205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90"/>
      <c r="W1323" s="167"/>
      <c r="X1323" s="145"/>
      <c r="Y1323" s="90"/>
      <c r="Z1323" s="87"/>
      <c r="AA1323" s="87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</row>
    <row r="1324" spans="1:205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90"/>
      <c r="W1324" s="167"/>
      <c r="X1324" s="145"/>
      <c r="Y1324" s="90"/>
      <c r="Z1324" s="87"/>
      <c r="AA1324" s="87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</row>
    <row r="1325" spans="1:205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90"/>
      <c r="W1325" s="167"/>
      <c r="X1325" s="145"/>
      <c r="Y1325" s="90"/>
      <c r="Z1325" s="87"/>
      <c r="AA1325" s="87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</row>
    <row r="1326" spans="1:205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90"/>
      <c r="W1326" s="167"/>
      <c r="X1326" s="145"/>
      <c r="Y1326" s="90"/>
      <c r="Z1326" s="87"/>
      <c r="AA1326" s="87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</row>
    <row r="1327" spans="1:205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90"/>
      <c r="W1327" s="167"/>
      <c r="X1327" s="145"/>
      <c r="Y1327" s="90"/>
      <c r="Z1327" s="87"/>
      <c r="AA1327" s="87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</row>
    <row r="1328" spans="1:205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90"/>
      <c r="W1328" s="167"/>
      <c r="X1328" s="145"/>
      <c r="Y1328" s="90"/>
      <c r="Z1328" s="87"/>
      <c r="AA1328" s="87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</row>
    <row r="1329" spans="1:205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90"/>
      <c r="W1329" s="167"/>
      <c r="X1329" s="145"/>
      <c r="Y1329" s="90"/>
      <c r="Z1329" s="87"/>
      <c r="AA1329" s="87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</row>
    <row r="1330" spans="1:205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90"/>
      <c r="W1330" s="167"/>
      <c r="X1330" s="145"/>
      <c r="Y1330" s="90"/>
      <c r="Z1330" s="87"/>
      <c r="AA1330" s="87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</row>
    <row r="1331" spans="1:205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90"/>
      <c r="W1331" s="167"/>
      <c r="X1331" s="145"/>
      <c r="Y1331" s="90"/>
      <c r="Z1331" s="87"/>
      <c r="AA1331" s="87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</row>
    <row r="1332" spans="1:205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90"/>
      <c r="W1332" s="167"/>
      <c r="X1332" s="145"/>
      <c r="Y1332" s="90"/>
      <c r="Z1332" s="87"/>
      <c r="AA1332" s="87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</row>
    <row r="1333" spans="1:205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90"/>
      <c r="W1333" s="167"/>
      <c r="X1333" s="145"/>
      <c r="Y1333" s="90"/>
      <c r="Z1333" s="87"/>
      <c r="AA1333" s="87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</row>
    <row r="1334" spans="1:205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90"/>
      <c r="W1334" s="167"/>
      <c r="X1334" s="145"/>
      <c r="Y1334" s="90"/>
      <c r="Z1334" s="87"/>
      <c r="AA1334" s="87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</row>
    <row r="1335" spans="1:205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90"/>
      <c r="W1335" s="167"/>
      <c r="X1335" s="145"/>
      <c r="Y1335" s="90"/>
      <c r="Z1335" s="87"/>
      <c r="AA1335" s="87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</row>
    <row r="1336" spans="1:205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90"/>
      <c r="W1336" s="167"/>
      <c r="X1336" s="145"/>
      <c r="Y1336" s="90"/>
      <c r="Z1336" s="87"/>
      <c r="AA1336" s="87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</row>
    <row r="1337" spans="1:205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90"/>
      <c r="W1337" s="167"/>
      <c r="X1337" s="145"/>
      <c r="Y1337" s="90"/>
      <c r="Z1337" s="87"/>
      <c r="AA1337" s="87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</row>
    <row r="1338" spans="1:205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90"/>
      <c r="W1338" s="167"/>
      <c r="X1338" s="145"/>
      <c r="Y1338" s="90"/>
      <c r="Z1338" s="87"/>
      <c r="AA1338" s="87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</row>
    <row r="1339" spans="1:205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90"/>
      <c r="W1339" s="167"/>
      <c r="X1339" s="145"/>
      <c r="Y1339" s="90"/>
      <c r="Z1339" s="87"/>
      <c r="AA1339" s="87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</row>
    <row r="1340" spans="1:205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90"/>
      <c r="W1340" s="167"/>
      <c r="X1340" s="145"/>
      <c r="Y1340" s="90"/>
      <c r="Z1340" s="87"/>
      <c r="AA1340" s="87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</row>
    <row r="1341" spans="1:205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90"/>
      <c r="W1341" s="167"/>
      <c r="X1341" s="145"/>
      <c r="Y1341" s="90"/>
      <c r="Z1341" s="87"/>
      <c r="AA1341" s="87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</row>
    <row r="1342" spans="1:205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90"/>
      <c r="W1342" s="167"/>
      <c r="X1342" s="145"/>
      <c r="Y1342" s="90"/>
      <c r="Z1342" s="87"/>
      <c r="AA1342" s="87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</row>
    <row r="1343" spans="1:205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90"/>
      <c r="W1343" s="167"/>
      <c r="X1343" s="145"/>
      <c r="Y1343" s="90"/>
      <c r="Z1343" s="87"/>
      <c r="AA1343" s="87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</row>
    <row r="1344" spans="1:205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90"/>
      <c r="W1344" s="167"/>
      <c r="X1344" s="145"/>
      <c r="Y1344" s="90"/>
      <c r="Z1344" s="87"/>
      <c r="AA1344" s="87"/>
      <c r="AB1344" s="2"/>
      <c r="AC1344" s="2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</row>
    <row r="1345" spans="1:205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90"/>
      <c r="W1345" s="167"/>
      <c r="X1345" s="145"/>
      <c r="Y1345" s="90"/>
      <c r="Z1345" s="87"/>
      <c r="AA1345" s="87"/>
      <c r="AB1345" s="2"/>
      <c r="AC1345" s="2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</row>
    <row r="1346" spans="1:205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90"/>
      <c r="W1346" s="167"/>
      <c r="X1346" s="145"/>
      <c r="Y1346" s="90"/>
      <c r="Z1346" s="87"/>
      <c r="AA1346" s="87"/>
      <c r="AB1346" s="2"/>
      <c r="AC1346" s="2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</row>
    <row r="1347" spans="1:205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90"/>
      <c r="W1347" s="167"/>
      <c r="X1347" s="145"/>
      <c r="Y1347" s="90"/>
      <c r="Z1347" s="87"/>
      <c r="AA1347" s="87"/>
      <c r="AB1347" s="2"/>
      <c r="AC1347" s="2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</row>
    <row r="1348" spans="1:205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90"/>
      <c r="W1348" s="167"/>
      <c r="X1348" s="145"/>
      <c r="Y1348" s="90"/>
      <c r="Z1348" s="87"/>
      <c r="AA1348" s="87"/>
      <c r="AB1348" s="2"/>
      <c r="AC1348" s="2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</row>
    <row r="1349" spans="1:205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90"/>
      <c r="W1349" s="167"/>
      <c r="X1349" s="145"/>
      <c r="Y1349" s="90"/>
      <c r="Z1349" s="87"/>
      <c r="AA1349" s="87"/>
      <c r="AB1349" s="2"/>
      <c r="AC1349" s="2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</row>
    <row r="1350" spans="1:205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90"/>
      <c r="W1350" s="167"/>
      <c r="X1350" s="145"/>
      <c r="Y1350" s="90"/>
      <c r="Z1350" s="87"/>
      <c r="AA1350" s="87"/>
      <c r="AB1350" s="2"/>
      <c r="AC1350" s="2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</row>
    <row r="1351" spans="1:205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90"/>
      <c r="W1351" s="167"/>
      <c r="X1351" s="145"/>
      <c r="Y1351" s="90"/>
      <c r="Z1351" s="87"/>
      <c r="AA1351" s="87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</row>
    <row r="1352" spans="1:205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90"/>
      <c r="W1352" s="167"/>
      <c r="X1352" s="145"/>
      <c r="Y1352" s="90"/>
      <c r="Z1352" s="87"/>
      <c r="AA1352" s="87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</row>
    <row r="1353" spans="1:205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90"/>
      <c r="W1353" s="167"/>
      <c r="X1353" s="145"/>
      <c r="Y1353" s="90"/>
      <c r="Z1353" s="87"/>
      <c r="AA1353" s="87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</row>
    <row r="1354" spans="1:205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90"/>
      <c r="W1354" s="167"/>
      <c r="X1354" s="145"/>
      <c r="Y1354" s="90"/>
      <c r="Z1354" s="87"/>
      <c r="AA1354" s="87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</row>
    <row r="1355" spans="1:205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90"/>
      <c r="W1355" s="167"/>
      <c r="X1355" s="145"/>
      <c r="Y1355" s="90"/>
      <c r="Z1355" s="87"/>
      <c r="AA1355" s="87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</row>
    <row r="1356" spans="1:205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90"/>
      <c r="W1356" s="167"/>
      <c r="X1356" s="145"/>
      <c r="Y1356" s="90"/>
      <c r="Z1356" s="87"/>
      <c r="AA1356" s="87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</row>
    <row r="1357" spans="1:205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90"/>
      <c r="W1357" s="167"/>
      <c r="X1357" s="145"/>
      <c r="Y1357" s="90"/>
      <c r="Z1357" s="87"/>
      <c r="AA1357" s="87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</row>
    <row r="1358" spans="1:205"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</row>
    <row r="1359" spans="1:205"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</row>
    <row r="1360" spans="1:205"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</row>
    <row r="1361" spans="1:205"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</row>
    <row r="1362" spans="1:205"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</row>
    <row r="1363" spans="1:205"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</row>
    <row r="1364" spans="1:205"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</row>
    <row r="1365" spans="1:205"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</row>
    <row r="1366" spans="1:205"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</row>
    <row r="1367" spans="1:205"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</row>
    <row r="1368" spans="1:205"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</row>
    <row r="1369" spans="1:205"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</row>
    <row r="1370" spans="1:205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90"/>
      <c r="W1370" s="167"/>
      <c r="X1370" s="145"/>
      <c r="Y1370" s="90"/>
      <c r="Z1370" s="87"/>
      <c r="AA1370" s="87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</row>
    <row r="1371" spans="1:205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90"/>
      <c r="W1371" s="167"/>
      <c r="X1371" s="145"/>
      <c r="Y1371" s="90"/>
      <c r="Z1371" s="87"/>
      <c r="AA1371" s="87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</row>
    <row r="1372" spans="1:205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90"/>
      <c r="W1372" s="167"/>
      <c r="X1372" s="145"/>
      <c r="Y1372" s="90"/>
      <c r="Z1372" s="87"/>
      <c r="AA1372" s="87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</row>
    <row r="1373" spans="1:205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90"/>
      <c r="W1373" s="167"/>
      <c r="X1373" s="145"/>
      <c r="Y1373" s="90"/>
      <c r="Z1373" s="87"/>
      <c r="AA1373" s="87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</row>
    <row r="1374" spans="1:205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90"/>
      <c r="W1374" s="167"/>
      <c r="X1374" s="145"/>
      <c r="Y1374" s="90"/>
      <c r="Z1374" s="87"/>
      <c r="AA1374" s="87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</row>
    <row r="1375" spans="1:205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90"/>
      <c r="W1375" s="167"/>
      <c r="X1375" s="145"/>
      <c r="Y1375" s="90"/>
      <c r="Z1375" s="87"/>
      <c r="AA1375" s="87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</row>
    <row r="1376" spans="1:205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90"/>
      <c r="W1376" s="167"/>
      <c r="X1376" s="145"/>
      <c r="Y1376" s="90"/>
      <c r="Z1376" s="87"/>
      <c r="AA1376" s="87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</row>
    <row r="1377" spans="1:205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90"/>
      <c r="W1377" s="167"/>
      <c r="X1377" s="145"/>
      <c r="Y1377" s="90"/>
      <c r="Z1377" s="87"/>
      <c r="AA1377" s="87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</row>
    <row r="1378" spans="1:205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90"/>
      <c r="W1378" s="167"/>
      <c r="X1378" s="145"/>
      <c r="Y1378" s="90"/>
      <c r="Z1378" s="87"/>
      <c r="AA1378" s="87"/>
      <c r="AB1378" s="2"/>
      <c r="AC1378" s="2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</row>
    <row r="1379" spans="1:205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90"/>
      <c r="W1379" s="167"/>
      <c r="X1379" s="145"/>
      <c r="Y1379" s="90"/>
      <c r="Z1379" s="87"/>
      <c r="AA1379" s="87"/>
      <c r="AB1379" s="2"/>
      <c r="AC1379" s="2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</row>
    <row r="1380" spans="1:205" s="4" customFormat="1">
      <c r="A1380" s="6"/>
      <c r="B1380" s="6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2"/>
      <c r="U1380" s="2"/>
      <c r="V1380" s="90"/>
      <c r="W1380" s="167"/>
      <c r="X1380" s="145"/>
      <c r="Y1380" s="90"/>
      <c r="Z1380" s="87"/>
      <c r="AA1380" s="87"/>
      <c r="AB1380" s="2"/>
      <c r="AC1380" s="2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</row>
    <row r="1381" spans="1:205" s="4" customFormat="1">
      <c r="A1381" s="6"/>
      <c r="B1381" s="6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2"/>
      <c r="U1381" s="2"/>
      <c r="V1381" s="90"/>
      <c r="W1381" s="167"/>
      <c r="X1381" s="145"/>
      <c r="Y1381" s="90"/>
      <c r="Z1381" s="87"/>
      <c r="AA1381" s="87"/>
      <c r="AB1381" s="2"/>
      <c r="AC1381" s="2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</row>
    <row r="1382" spans="1:205" s="4" customFormat="1">
      <c r="A1382" s="6"/>
      <c r="B1382" s="6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2"/>
      <c r="U1382" s="2"/>
      <c r="V1382" s="90"/>
      <c r="W1382" s="167"/>
      <c r="X1382" s="145"/>
      <c r="Y1382" s="90"/>
      <c r="Z1382" s="87"/>
      <c r="AA1382" s="87"/>
      <c r="AB1382" s="2"/>
      <c r="AC1382" s="2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</row>
    <row r="1383" spans="1:205" s="4" customFormat="1">
      <c r="A1383" s="6"/>
      <c r="B1383" s="6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2"/>
      <c r="U1383" s="2"/>
      <c r="V1383" s="90"/>
      <c r="W1383" s="167"/>
      <c r="X1383" s="145"/>
      <c r="Y1383" s="90"/>
      <c r="Z1383" s="87"/>
      <c r="AA1383" s="87"/>
      <c r="AB1383" s="2"/>
      <c r="AC1383" s="2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</row>
    <row r="1384" spans="1:205" s="4" customFormat="1">
      <c r="A1384" s="6"/>
      <c r="B1384" s="6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2"/>
      <c r="U1384" s="2"/>
      <c r="V1384" s="90"/>
      <c r="W1384" s="167"/>
      <c r="X1384" s="145"/>
      <c r="Y1384" s="90"/>
      <c r="Z1384" s="87"/>
      <c r="AA1384" s="87"/>
      <c r="AB1384" s="2"/>
      <c r="AC1384" s="2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</row>
    <row r="1385" spans="1:205" s="4" customFormat="1">
      <c r="A1385" s="6"/>
      <c r="B1385" s="6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2"/>
      <c r="U1385" s="2"/>
      <c r="V1385" s="90"/>
      <c r="W1385" s="167"/>
      <c r="X1385" s="145"/>
      <c r="Y1385" s="90"/>
      <c r="Z1385" s="87"/>
      <c r="AA1385" s="87"/>
      <c r="AB1385" s="2"/>
      <c r="AC1385" s="2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</row>
    <row r="1386" spans="1:205" s="4" customFormat="1">
      <c r="A1386" s="6"/>
      <c r="B1386" s="6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2"/>
      <c r="U1386" s="2"/>
      <c r="V1386" s="90"/>
      <c r="W1386" s="167"/>
      <c r="X1386" s="145"/>
      <c r="Y1386" s="90"/>
      <c r="Z1386" s="87"/>
      <c r="AA1386" s="87"/>
      <c r="AB1386" s="2"/>
      <c r="AC1386" s="2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</row>
    <row r="1387" spans="1:205" s="4" customFormat="1">
      <c r="A1387" s="6"/>
      <c r="B1387" s="6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2"/>
      <c r="U1387" s="2"/>
      <c r="V1387" s="90"/>
      <c r="W1387" s="167"/>
      <c r="X1387" s="145"/>
      <c r="Y1387" s="90"/>
      <c r="Z1387" s="87"/>
      <c r="AA1387" s="87"/>
      <c r="AB1387" s="2"/>
      <c r="AC1387" s="2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</row>
    <row r="1388" spans="1:205" s="4" customFormat="1">
      <c r="A1388" s="6"/>
      <c r="B1388" s="6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2"/>
      <c r="U1388" s="2"/>
      <c r="V1388" s="90"/>
      <c r="W1388" s="167"/>
      <c r="X1388" s="145"/>
      <c r="Y1388" s="90"/>
      <c r="Z1388" s="87"/>
      <c r="AA1388" s="87"/>
      <c r="AB1388" s="2"/>
      <c r="AC1388" s="2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</row>
    <row r="1389" spans="1:205" s="4" customFormat="1">
      <c r="A1389" s="6"/>
      <c r="B1389" s="6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2"/>
      <c r="U1389" s="2"/>
      <c r="V1389" s="90"/>
      <c r="W1389" s="167"/>
      <c r="X1389" s="145"/>
      <c r="Y1389" s="90"/>
      <c r="Z1389" s="87"/>
      <c r="AA1389" s="87"/>
      <c r="AB1389" s="2"/>
      <c r="AC1389" s="2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</row>
    <row r="1390" spans="1:205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90"/>
      <c r="W1390" s="167"/>
      <c r="X1390" s="145"/>
      <c r="Y1390" s="90"/>
      <c r="Z1390" s="87"/>
      <c r="AA1390" s="87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</row>
    <row r="1391" spans="1:205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90"/>
      <c r="W1391" s="167"/>
      <c r="X1391" s="145"/>
      <c r="Y1391" s="90"/>
      <c r="Z1391" s="87"/>
      <c r="AA1391" s="87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</row>
    <row r="1392" spans="1:205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90"/>
      <c r="W1392" s="167"/>
      <c r="X1392" s="145"/>
      <c r="Y1392" s="90"/>
      <c r="Z1392" s="87"/>
      <c r="AA1392" s="87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</row>
    <row r="1393" spans="1:205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90"/>
      <c r="W1393" s="167"/>
      <c r="X1393" s="145"/>
      <c r="Y1393" s="90"/>
      <c r="Z1393" s="87"/>
      <c r="AA1393" s="87"/>
      <c r="AB1393" s="2"/>
      <c r="AC1393" s="2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</row>
    <row r="1394" spans="1:205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90"/>
      <c r="W1394" s="167"/>
      <c r="X1394" s="145"/>
      <c r="Y1394" s="90"/>
      <c r="Z1394" s="87"/>
      <c r="AA1394" s="87"/>
      <c r="AB1394" s="2"/>
      <c r="AC1394" s="2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</row>
    <row r="1395" spans="1:205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90"/>
      <c r="W1395" s="167"/>
      <c r="X1395" s="145"/>
      <c r="Y1395" s="90"/>
      <c r="Z1395" s="87"/>
      <c r="AA1395" s="87"/>
      <c r="AB1395" s="2"/>
      <c r="AC1395" s="2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</row>
    <row r="1396" spans="1:205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90"/>
      <c r="W1396" s="167"/>
      <c r="X1396" s="145"/>
      <c r="Y1396" s="90"/>
      <c r="Z1396" s="87"/>
      <c r="AA1396" s="87"/>
      <c r="AB1396" s="2"/>
      <c r="AC1396" s="2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</row>
    <row r="1397" spans="1:205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90"/>
      <c r="W1397" s="167"/>
      <c r="X1397" s="145"/>
      <c r="Y1397" s="90"/>
      <c r="Z1397" s="87"/>
      <c r="AA1397" s="87"/>
      <c r="AB1397" s="2"/>
      <c r="AC1397" s="2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</row>
    <row r="1398" spans="1:205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90"/>
      <c r="W1398" s="167"/>
      <c r="X1398" s="145"/>
      <c r="Y1398" s="90"/>
      <c r="Z1398" s="87"/>
      <c r="AA1398" s="87"/>
      <c r="AB1398" s="2"/>
      <c r="AC1398" s="2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</row>
    <row r="1399" spans="1:205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90"/>
      <c r="W1399" s="167"/>
      <c r="X1399" s="145"/>
      <c r="Y1399" s="90"/>
      <c r="Z1399" s="87"/>
      <c r="AA1399" s="87"/>
      <c r="AB1399" s="2"/>
      <c r="AC1399" s="2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</row>
    <row r="1400" spans="1:205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90"/>
      <c r="W1400" s="167"/>
      <c r="X1400" s="145"/>
      <c r="Y1400" s="90"/>
      <c r="Z1400" s="87"/>
      <c r="AA1400" s="87"/>
      <c r="AB1400" s="2"/>
      <c r="AC1400" s="2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</row>
    <row r="1401" spans="1:205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90"/>
      <c r="W1401" s="167"/>
      <c r="X1401" s="145"/>
      <c r="Y1401" s="90"/>
      <c r="Z1401" s="87"/>
      <c r="AA1401" s="87"/>
      <c r="AB1401" s="2"/>
      <c r="AC1401" s="2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</row>
    <row r="1402" spans="1:205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90"/>
      <c r="W1402" s="167"/>
      <c r="X1402" s="145"/>
      <c r="Y1402" s="90"/>
      <c r="Z1402" s="87"/>
      <c r="AA1402" s="87"/>
      <c r="AB1402" s="2"/>
      <c r="AC1402" s="2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</row>
    <row r="1403" spans="1:205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90"/>
      <c r="W1403" s="167"/>
      <c r="X1403" s="145"/>
      <c r="Y1403" s="90"/>
      <c r="Z1403" s="87"/>
      <c r="AA1403" s="87"/>
      <c r="AB1403" s="2"/>
      <c r="AC1403" s="2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</row>
    <row r="1404" spans="1:205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90"/>
      <c r="W1404" s="167"/>
      <c r="X1404" s="145"/>
      <c r="Y1404" s="90"/>
      <c r="Z1404" s="87"/>
      <c r="AA1404" s="87"/>
      <c r="AB1404" s="2"/>
      <c r="AC1404" s="2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</row>
    <row r="1405" spans="1:205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90"/>
      <c r="W1405" s="167"/>
      <c r="X1405" s="145"/>
      <c r="Y1405" s="90"/>
      <c r="Z1405" s="87"/>
      <c r="AA1405" s="87"/>
      <c r="AB1405" s="2"/>
      <c r="AC1405" s="2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</row>
    <row r="1406" spans="1:205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90"/>
      <c r="W1406" s="167"/>
      <c r="X1406" s="145"/>
      <c r="Y1406" s="90"/>
      <c r="Z1406" s="87"/>
      <c r="AA1406" s="87"/>
      <c r="AB1406" s="2"/>
      <c r="AC1406" s="2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</row>
  </sheetData>
  <mergeCells count="36">
    <mergeCell ref="X2:AB2"/>
    <mergeCell ref="W13:AC13"/>
    <mergeCell ref="Q13:T13"/>
    <mergeCell ref="Q11:T11"/>
    <mergeCell ref="W11:AC11"/>
    <mergeCell ref="Q12:T12"/>
    <mergeCell ref="W12:AC12"/>
    <mergeCell ref="X3:AC6"/>
    <mergeCell ref="A26:A27"/>
    <mergeCell ref="Q14:T14"/>
    <mergeCell ref="F26:G28"/>
    <mergeCell ref="H26:I28"/>
    <mergeCell ref="J19:AM19"/>
    <mergeCell ref="J23:AM23"/>
    <mergeCell ref="T25:T28"/>
    <mergeCell ref="L27:L28"/>
    <mergeCell ref="J17:AM17"/>
    <mergeCell ref="A15:AC15"/>
    <mergeCell ref="W14:AC14"/>
    <mergeCell ref="J22:AM22"/>
    <mergeCell ref="A7:AC7"/>
    <mergeCell ref="A8:AC8"/>
    <mergeCell ref="Q10:T10"/>
    <mergeCell ref="W10:AC10"/>
    <mergeCell ref="J20:AM20"/>
    <mergeCell ref="J21:AM21"/>
    <mergeCell ref="O27:S28"/>
    <mergeCell ref="J18:AM18"/>
    <mergeCell ref="J27:K28"/>
    <mergeCell ref="C26:E28"/>
    <mergeCell ref="U25:U28"/>
    <mergeCell ref="M27:N28"/>
    <mergeCell ref="C25:S25"/>
    <mergeCell ref="J26:S26"/>
    <mergeCell ref="AB25:AC27"/>
    <mergeCell ref="V25:AA27"/>
  </mergeCells>
  <phoneticPr fontId="0" type="noConversion"/>
  <pageMargins left="0.27559055118110237" right="0.19685039370078741" top="0.27559055118110237" bottom="0.19685039370078741" header="0.19685039370078741" footer="0.19685039370078741"/>
  <pageSetup paperSize="9" scale="61" firstPageNumber="32" fitToHeight="0" orientation="landscape" useFirstPageNumber="1" r:id="rId1"/>
  <headerFooter scaleWithDoc="0" alignWithMargins="0"/>
  <rowBreaks count="7" manualBreakCount="7">
    <brk id="52" min="2" max="28" man="1"/>
    <brk id="69" min="2" max="28" man="1"/>
    <brk id="82" min="2" max="28" man="1"/>
    <brk id="98" min="2" max="28" man="1"/>
    <brk id="112" min="2" max="28" man="1"/>
    <brk id="128" min="2" max="28" man="1"/>
    <brk id="142" min="2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</vt:lpstr>
      <vt:lpstr>'муниц.прогр. на 2015-2020гг'!Заголовки_для_печати</vt:lpstr>
      <vt:lpstr>'муниц.прогр. на 2015-2020гг'!Область_печати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2017-03-01T12:53:13Z</cp:lastPrinted>
  <dcterms:created xsi:type="dcterms:W3CDTF">2011-12-09T07:36:49Z</dcterms:created>
  <dcterms:modified xsi:type="dcterms:W3CDTF">2017-03-01T12:55:44Z</dcterms:modified>
</cp:coreProperties>
</file>